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omments1.xml" ContentType="application/vnd.openxmlformats-officedocument.spreadsheetml.comments+xml"/>
  <Override PartName="/xl/drawings/drawing9.xml" ContentType="application/vnd.openxmlformats-officedocument.drawing+xml"/>
  <Override PartName="/xl/comments2.xml" ContentType="application/vnd.openxmlformats-officedocument.spreadsheetml.comments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charts/chartEx1.xml" ContentType="application/vnd.ms-office.chartex+xml"/>
  <Override PartName="/xl/charts/style11.xml" ContentType="application/vnd.ms-office.chartstyle+xml"/>
  <Override PartName="/xl/charts/colors1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V:\Bücher_Computer\Excel Dashboard 365\Download Buchdateien Dashboard\"/>
    </mc:Choice>
  </mc:AlternateContent>
  <xr:revisionPtr revIDLastSave="0" documentId="13_ncr:1_{F22EE577-3A87-4BA9-B808-3805BE9D0A09}" xr6:coauthVersionLast="47" xr6:coauthVersionMax="47" xr10:uidLastSave="{00000000-0000-0000-0000-000000000000}"/>
  <bookViews>
    <workbookView xWindow="-108" yWindow="-108" windowWidth="30936" windowHeight="16776" tabRatio="868" xr2:uid="{00000000-000D-0000-FFFF-FFFF00000000}"/>
  </bookViews>
  <sheets>
    <sheet name="Säule" sheetId="10" r:id="rId1"/>
    <sheet name="Balken" sheetId="11" r:id="rId2"/>
    <sheet name="Linie" sheetId="12" r:id="rId3"/>
    <sheet name="Kreis" sheetId="13" r:id="rId4"/>
    <sheet name="Ring" sheetId="14" r:id="rId5"/>
    <sheet name="Diagramm mit Zahlenformat" sheetId="4" r:id="rId6"/>
    <sheet name="Diagramm Zahlenformat fertig" sheetId="18" r:id="rId7"/>
    <sheet name="Thermometerdiagramm" sheetId="1" r:id="rId8"/>
    <sheet name="Thermometerdiagramm fertig" sheetId="16" r:id="rId9"/>
    <sheet name="Ring Anteil" sheetId="7" r:id="rId10"/>
    <sheet name="Ring Anteil fertig" sheetId="19" r:id="rId11"/>
    <sheet name="Separate Linien" sheetId="2" r:id="rId12"/>
    <sheet name="Separate Linien fertig" sheetId="20" r:id="rId13"/>
    <sheet name="Fläche Linie" sheetId="9" r:id="rId14"/>
    <sheet name="Fläche Linie fertig" sheetId="21" r:id="rId15"/>
    <sheet name="Wasserfall" sheetId="15" r:id="rId16"/>
    <sheet name="Wasserfall fertig" sheetId="22" r:id="rId17"/>
  </sheets>
  <definedNames>
    <definedName name="_xlchart.v1.0" hidden="1">'Wasserfall fertig'!$B$5:$B$11</definedName>
    <definedName name="_xlchart.v1.1" hidden="1">'Wasserfall fertig'!$C$4</definedName>
    <definedName name="_xlchart.v1.2" hidden="1">'Wasserfall fertig'!$C$5:$C$11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" i="22" l="1"/>
  <c r="C3" i="19"/>
  <c r="E8" i="18"/>
  <c r="A8" i="18" s="1"/>
  <c r="E7" i="18"/>
  <c r="A7" i="18" s="1"/>
  <c r="E6" i="18"/>
  <c r="A6" i="18" s="1"/>
  <c r="E5" i="18"/>
  <c r="A5" i="18"/>
  <c r="E4" i="18"/>
  <c r="A4" i="18"/>
  <c r="E3" i="18"/>
  <c r="A3" i="18" s="1"/>
  <c r="H6" i="16" l="1"/>
  <c r="G6" i="16"/>
  <c r="F6" i="16"/>
  <c r="E6" i="16"/>
  <c r="D6" i="16"/>
  <c r="C6" i="16"/>
  <c r="C11" i="15"/>
  <c r="C6" i="1"/>
  <c r="D6" i="1"/>
  <c r="E6" i="1"/>
  <c r="F6" i="1"/>
  <c r="G6" i="1"/>
  <c r="E4" i="4"/>
  <c r="E5" i="4"/>
  <c r="E6" i="4"/>
  <c r="E7" i="4"/>
  <c r="E8" i="4"/>
  <c r="E3" i="4"/>
  <c r="C3" i="7" l="1"/>
  <c r="H6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AutorenTeam</author>
  </authors>
  <commentList>
    <comment ref="E3" authorId="0" shapeId="0" xr:uid="{00000000-0006-0000-0500-000001000000}">
      <text>
        <r>
          <rPr>
            <sz val="9"/>
            <color indexed="81"/>
            <rFont val="Tahoma"/>
            <family val="2"/>
          </rPr>
          <t>=(D4-C4)/C4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AutorenTeam</author>
  </authors>
  <commentList>
    <comment ref="E3" authorId="0" shapeId="0" xr:uid="{C2EDE677-0F1E-4191-9F51-CAB5C6418BBA}">
      <text>
        <r>
          <rPr>
            <sz val="9"/>
            <color indexed="81"/>
            <rFont val="Tahoma"/>
            <family val="2"/>
          </rPr>
          <t>=(D4-C4)/C4</t>
        </r>
      </text>
    </comment>
  </commentList>
</comments>
</file>

<file path=xl/sharedStrings.xml><?xml version="1.0" encoding="utf-8"?>
<sst xmlns="http://schemas.openxmlformats.org/spreadsheetml/2006/main" count="216" uniqueCount="70">
  <si>
    <t>Aktuelles Jahr</t>
  </si>
  <si>
    <t>Vorjahr</t>
  </si>
  <si>
    <t>Q1</t>
  </si>
  <si>
    <t>Jan</t>
  </si>
  <si>
    <t>Feb</t>
  </si>
  <si>
    <t>Mrz</t>
  </si>
  <si>
    <t>Q2</t>
  </si>
  <si>
    <t>Apr</t>
  </si>
  <si>
    <t>Mai</t>
  </si>
  <si>
    <t>Jun</t>
  </si>
  <si>
    <t>Q3</t>
  </si>
  <si>
    <t>Jul</t>
  </si>
  <si>
    <t>Aug</t>
  </si>
  <si>
    <t>Sep</t>
  </si>
  <si>
    <t>Q4</t>
  </si>
  <si>
    <t>Okt</t>
  </si>
  <si>
    <t>Nov</t>
  </si>
  <si>
    <t>Dez</t>
  </si>
  <si>
    <t>Katat-5</t>
  </si>
  <si>
    <t>Bisog-3</t>
  </si>
  <si>
    <t>Ugga-4</t>
  </si>
  <si>
    <t>Okus-2</t>
  </si>
  <si>
    <t>Lupag-6</t>
  </si>
  <si>
    <t>Apas-1</t>
  </si>
  <si>
    <t>Veränderung
 in %</t>
  </si>
  <si>
    <t>Monate</t>
  </si>
  <si>
    <t>Quartale</t>
  </si>
  <si>
    <t>Auslastung</t>
  </si>
  <si>
    <t>Ausblenden</t>
  </si>
  <si>
    <t>Fläche und Linie</t>
  </si>
  <si>
    <t>Ist</t>
  </si>
  <si>
    <t>Soll</t>
  </si>
  <si>
    <t>Thermometerdiagramm</t>
  </si>
  <si>
    <t>Showergel GC CR</t>
  </si>
  <si>
    <t>Handcreme ABS HND</t>
  </si>
  <si>
    <t>AfterSun CREAM 1%</t>
  </si>
  <si>
    <t>Showergel CRMY 250</t>
  </si>
  <si>
    <t>Handcreme CR 75</t>
  </si>
  <si>
    <t>Conditioner IBU TABS</t>
  </si>
  <si>
    <t>Lotion SKC 56 4PCK</t>
  </si>
  <si>
    <t>Showergel SHGL 250</t>
  </si>
  <si>
    <t>Showergel SHOW FL</t>
  </si>
  <si>
    <t>Lotion SENS 56 4PCK</t>
  </si>
  <si>
    <t>Pflaster-Set SORE</t>
  </si>
  <si>
    <t>Mückenspray SPR 0.1%</t>
  </si>
  <si>
    <t>Aloe 20 L199</t>
  </si>
  <si>
    <t xml:space="preserve">Handcreme HND N/F </t>
  </si>
  <si>
    <t>Sonnencreme CHLD</t>
  </si>
  <si>
    <t>Öl-Lotion INT LOT</t>
  </si>
  <si>
    <t>Pflaster PL TR32</t>
  </si>
  <si>
    <t>Öl-Lotion PROT CR</t>
  </si>
  <si>
    <t>Material</t>
  </si>
  <si>
    <t>Umsatz</t>
  </si>
  <si>
    <t>Monat</t>
  </si>
  <si>
    <t>Gruppe</t>
  </si>
  <si>
    <t>Datum</t>
  </si>
  <si>
    <t>Umsatz 2023</t>
  </si>
  <si>
    <t>Umsatz Mai 2024</t>
  </si>
  <si>
    <t>Umsatz 2024</t>
  </si>
  <si>
    <t>Ziel:</t>
  </si>
  <si>
    <t>Ziel</t>
  </si>
  <si>
    <t>Wasserfalldiagramm</t>
  </si>
  <si>
    <t>Kosten</t>
  </si>
  <si>
    <t>Planung</t>
  </si>
  <si>
    <t>Start</t>
  </si>
  <si>
    <t>M1</t>
  </si>
  <si>
    <t>M2</t>
  </si>
  <si>
    <t>M3</t>
  </si>
  <si>
    <t>Ende</t>
  </si>
  <si>
    <t>Gesamt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</si>
</sst>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#,##0\ &quot;€&quot;;[Red]\-#,##0\ &quot;€&quot;"/>
    <numFmt numFmtId="8" formatCode="#,##0.00\ &quot;€&quot;;[Red]\-#,##0.00\ &quot;€&quot;"/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\▲0%;\▼0%"/>
  </numFmts>
  <fonts count="1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color rgb="FF000000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theme="1"/>
      <name val="Arial"/>
      <family val="2"/>
    </font>
    <font>
      <sz val="12"/>
      <color theme="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b/>
      <sz val="16"/>
      <color theme="3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color indexed="81"/>
      <name val="Tahoma"/>
      <family val="2"/>
    </font>
    <font>
      <sz val="11"/>
      <color theme="0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8"/>
      <color theme="3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4"/>
      <color theme="3"/>
      <name val="Aptos Narrow"/>
      <family val="2"/>
      <scheme val="minor"/>
    </font>
    <font>
      <b/>
      <sz val="16"/>
      <color theme="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/>
      </patternFill>
    </fill>
  </fills>
  <borders count="11">
    <border>
      <left/>
      <right/>
      <top/>
      <bottom/>
      <diagonal/>
    </border>
    <border>
      <left style="thick">
        <color theme="3"/>
      </left>
      <right/>
      <top style="thick">
        <color theme="3"/>
      </top>
      <bottom style="thick">
        <color theme="3"/>
      </bottom>
      <diagonal/>
    </border>
    <border>
      <left/>
      <right/>
      <top style="thick">
        <color theme="3"/>
      </top>
      <bottom style="thick">
        <color theme="3"/>
      </bottom>
      <diagonal/>
    </border>
    <border>
      <left/>
      <right style="thick">
        <color theme="3"/>
      </right>
      <top style="thick">
        <color theme="3"/>
      </top>
      <bottom style="thick">
        <color theme="3"/>
      </bottom>
      <diagonal/>
    </border>
    <border>
      <left/>
      <right/>
      <top/>
      <bottom style="thin">
        <color theme="4" tint="0.39997558519241921"/>
      </bottom>
      <diagonal/>
    </border>
    <border>
      <left style="medium">
        <color theme="3"/>
      </left>
      <right/>
      <top style="medium">
        <color theme="3"/>
      </top>
      <bottom style="medium">
        <color theme="3"/>
      </bottom>
      <diagonal/>
    </border>
    <border>
      <left/>
      <right/>
      <top style="medium">
        <color theme="3"/>
      </top>
      <bottom style="medium">
        <color theme="3"/>
      </bottom>
      <diagonal/>
    </border>
    <border>
      <left/>
      <right style="medium">
        <color theme="3"/>
      </right>
      <top style="medium">
        <color theme="3"/>
      </top>
      <bottom style="medium">
        <color theme="3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theme="4"/>
      </left>
      <right style="thick">
        <color theme="4"/>
      </right>
      <top style="thick">
        <color theme="4"/>
      </top>
      <bottom style="thick">
        <color theme="4"/>
      </bottom>
      <diagonal/>
    </border>
  </borders>
  <cellStyleXfs count="8">
    <xf numFmtId="0" fontId="0" fillId="0" borderId="0"/>
    <xf numFmtId="9" fontId="1" fillId="0" borderId="0" applyFill="0" applyBorder="0" applyAlignment="0" applyProtection="0"/>
    <xf numFmtId="165" fontId="1" fillId="0" borderId="0" applyFill="0" applyBorder="0" applyAlignment="0" applyProtection="0"/>
    <xf numFmtId="164" fontId="1" fillId="0" borderId="0" applyFill="0" applyBorder="0" applyAlignment="0" applyProtection="0"/>
    <xf numFmtId="44" fontId="12" fillId="0" borderId="0" applyFill="0" applyBorder="0" applyAlignment="0" applyProtection="0"/>
    <xf numFmtId="42" fontId="12" fillId="0" borderId="0" applyFill="0" applyBorder="0" applyAlignment="0" applyProtection="0"/>
    <xf numFmtId="0" fontId="11" fillId="5" borderId="0" applyNumberFormat="0" applyBorder="0" applyAlignment="0" applyProtection="0"/>
    <xf numFmtId="0" fontId="1" fillId="0" borderId="0"/>
  </cellStyleXfs>
  <cellXfs count="36">
    <xf numFmtId="0" fontId="0" fillId="0" borderId="0" xfId="0"/>
    <xf numFmtId="6" fontId="0" fillId="0" borderId="0" xfId="0" applyNumberFormat="1"/>
    <xf numFmtId="0" fontId="3" fillId="0" borderId="0" xfId="0" applyFont="1"/>
    <xf numFmtId="0" fontId="4" fillId="0" borderId="0" xfId="0" applyFont="1"/>
    <xf numFmtId="8" fontId="3" fillId="0" borderId="0" xfId="0" applyNumberFormat="1" applyFont="1"/>
    <xf numFmtId="0" fontId="6" fillId="2" borderId="0" xfId="0" applyFont="1" applyFill="1" applyAlignment="1">
      <alignment horizontal="center"/>
    </xf>
    <xf numFmtId="8" fontId="2" fillId="0" borderId="0" xfId="0" applyNumberFormat="1" applyFont="1" applyAlignment="1">
      <alignment vertical="center"/>
    </xf>
    <xf numFmtId="9" fontId="0" fillId="0" borderId="0" xfId="0" applyNumberFormat="1"/>
    <xf numFmtId="0" fontId="8" fillId="3" borderId="0" xfId="0" applyFont="1" applyFill="1"/>
    <xf numFmtId="0" fontId="8" fillId="3" borderId="4" xfId="0" applyFont="1" applyFill="1" applyBorder="1"/>
    <xf numFmtId="14" fontId="8" fillId="3" borderId="0" xfId="0" applyNumberFormat="1" applyFont="1" applyFill="1"/>
    <xf numFmtId="0" fontId="5" fillId="0" borderId="0" xfId="0" applyFont="1"/>
    <xf numFmtId="0" fontId="9" fillId="4" borderId="4" xfId="0" applyFont="1" applyFill="1" applyBorder="1"/>
    <xf numFmtId="14" fontId="0" fillId="0" borderId="0" xfId="0" applyNumberFormat="1"/>
    <xf numFmtId="8" fontId="0" fillId="0" borderId="0" xfId="0" applyNumberFormat="1"/>
    <xf numFmtId="0" fontId="11" fillId="5" borderId="0" xfId="6"/>
    <xf numFmtId="0" fontId="8" fillId="5" borderId="0" xfId="6" applyFont="1"/>
    <xf numFmtId="0" fontId="5" fillId="5" borderId="0" xfId="6" applyFont="1" applyAlignment="1">
      <alignment horizontal="center"/>
    </xf>
    <xf numFmtId="0" fontId="5" fillId="5" borderId="0" xfId="6" applyFont="1" applyAlignment="1">
      <alignment horizontal="center" vertical="center"/>
    </xf>
    <xf numFmtId="0" fontId="5" fillId="5" borderId="0" xfId="6" applyFont="1" applyAlignment="1">
      <alignment horizontal="center" vertical="center" wrapText="1"/>
    </xf>
    <xf numFmtId="0" fontId="6" fillId="5" borderId="0" xfId="6" applyFont="1"/>
    <xf numFmtId="9" fontId="1" fillId="0" borderId="0" xfId="1"/>
    <xf numFmtId="166" fontId="3" fillId="0" borderId="0" xfId="0" applyNumberFormat="1" applyFont="1"/>
    <xf numFmtId="0" fontId="14" fillId="0" borderId="0" xfId="0" applyFont="1"/>
    <xf numFmtId="0" fontId="14" fillId="0" borderId="0" xfId="7" applyFont="1"/>
    <xf numFmtId="0" fontId="1" fillId="0" borderId="0" xfId="0" applyFont="1"/>
    <xf numFmtId="0" fontId="16" fillId="2" borderId="10" xfId="0" applyFont="1" applyFill="1" applyBorder="1"/>
    <xf numFmtId="6" fontId="14" fillId="0" borderId="0" xfId="0" applyNumberFormat="1" applyFont="1"/>
    <xf numFmtId="0" fontId="13" fillId="0" borderId="5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15" fillId="0" borderId="8" xfId="7" applyFont="1" applyBorder="1" applyAlignment="1">
      <alignment horizontal="center"/>
    </xf>
    <xf numFmtId="0" fontId="15" fillId="0" borderId="9" xfId="7" applyFont="1" applyBorder="1" applyAlignment="1">
      <alignment horizontal="center"/>
    </xf>
  </cellXfs>
  <cellStyles count="8">
    <cellStyle name="Akzent1" xfId="6" builtinId="29"/>
    <cellStyle name="Dezimal [0]" xfId="3" builtinId="6" customBuiltin="1"/>
    <cellStyle name="Komma" xfId="2" builtinId="3" customBuiltin="1"/>
    <cellStyle name="Prozent" xfId="1" builtinId="5" customBuiltin="1"/>
    <cellStyle name="Standard" xfId="0" builtinId="0" customBuiltin="1"/>
    <cellStyle name="Standard 2" xfId="7" xr:uid="{39A3A808-C2CB-4603-BF40-D6C8D2A05FE7}"/>
    <cellStyle name="Währung" xfId="4" builtinId="4" customBuiltin="1"/>
    <cellStyle name="Währung [0]" xfId="5" builtinId="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Säule!$B$2</c:f>
          <c:strCache>
            <c:ptCount val="1"/>
            <c:pt idx="0">
              <c:v>Umsatz 2023</c:v>
            </c:pt>
          </c:strCache>
        </c:strRef>
      </c:tx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0.12831692913385825"/>
          <c:y val="0.1233796296296296"/>
          <c:w val="0.84733092738407711"/>
          <c:h val="0.7695913531641878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Säule!$C$4</c:f>
              <c:strCache>
                <c:ptCount val="1"/>
                <c:pt idx="0">
                  <c:v>Apas-1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Säule!$B$5:$B$16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Mrz</c:v>
                </c:pt>
                <c:pt idx="3">
                  <c:v>Apr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Säule!$C$5:$C$16</c:f>
              <c:numCache>
                <c:formatCode>"€"#,##0.00_);[Red]\("€"#,##0.00\)</c:formatCode>
                <c:ptCount val="12"/>
                <c:pt idx="0">
                  <c:v>39650</c:v>
                </c:pt>
                <c:pt idx="1">
                  <c:v>32901.5</c:v>
                </c:pt>
                <c:pt idx="2">
                  <c:v>33045</c:v>
                </c:pt>
                <c:pt idx="3">
                  <c:v>25949</c:v>
                </c:pt>
                <c:pt idx="4">
                  <c:v>28415.5</c:v>
                </c:pt>
                <c:pt idx="5">
                  <c:v>28978</c:v>
                </c:pt>
                <c:pt idx="6">
                  <c:v>47120.5</c:v>
                </c:pt>
                <c:pt idx="7">
                  <c:v>43220</c:v>
                </c:pt>
                <c:pt idx="8">
                  <c:v>13881</c:v>
                </c:pt>
                <c:pt idx="9">
                  <c:v>30966.5</c:v>
                </c:pt>
                <c:pt idx="10">
                  <c:v>22942</c:v>
                </c:pt>
                <c:pt idx="11">
                  <c:v>26739.5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06-4215-B953-24C27E086FDB}"/>
            </c:ext>
          </c:extLst>
        </c:ser>
        <c:ser>
          <c:idx val="1"/>
          <c:order val="1"/>
          <c:tx>
            <c:strRef>
              <c:f>Säule!$D$4</c:f>
              <c:strCache>
                <c:ptCount val="1"/>
                <c:pt idx="0">
                  <c:v>Bisog-3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Säule!$B$5:$B$16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Mrz</c:v>
                </c:pt>
                <c:pt idx="3">
                  <c:v>Apr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Säule!$D$5:$D$16</c:f>
              <c:numCache>
                <c:formatCode>"€"#,##0.00_);[Red]\("€"#,##0.00\)</c:formatCode>
                <c:ptCount val="12"/>
                <c:pt idx="0">
                  <c:v>67702.5</c:v>
                </c:pt>
                <c:pt idx="1">
                  <c:v>46687.5</c:v>
                </c:pt>
                <c:pt idx="2">
                  <c:v>51277.5</c:v>
                </c:pt>
                <c:pt idx="3">
                  <c:v>51570</c:v>
                </c:pt>
                <c:pt idx="4">
                  <c:v>61425</c:v>
                </c:pt>
                <c:pt idx="5">
                  <c:v>44482.5</c:v>
                </c:pt>
                <c:pt idx="6">
                  <c:v>52650</c:v>
                </c:pt>
                <c:pt idx="7">
                  <c:v>53010</c:v>
                </c:pt>
                <c:pt idx="8">
                  <c:v>25875</c:v>
                </c:pt>
                <c:pt idx="9">
                  <c:v>27225</c:v>
                </c:pt>
                <c:pt idx="10">
                  <c:v>23737.5</c:v>
                </c:pt>
                <c:pt idx="11">
                  <c:v>30285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106-4215-B953-24C27E086FDB}"/>
            </c:ext>
          </c:extLst>
        </c:ser>
        <c:ser>
          <c:idx val="2"/>
          <c:order val="2"/>
          <c:tx>
            <c:strRef>
              <c:f>Säule!$E$4</c:f>
              <c:strCache>
                <c:ptCount val="1"/>
                <c:pt idx="0">
                  <c:v>Katat-5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Säule!$B$5:$B$16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Mrz</c:v>
                </c:pt>
                <c:pt idx="3">
                  <c:v>Apr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Säule!$E$5:$E$16</c:f>
              <c:numCache>
                <c:formatCode>"€"#,##0.00_);[Red]\("€"#,##0.00\)</c:formatCode>
                <c:ptCount val="12"/>
                <c:pt idx="0">
                  <c:v>40522.5</c:v>
                </c:pt>
                <c:pt idx="1">
                  <c:v>37717.5</c:v>
                </c:pt>
                <c:pt idx="2">
                  <c:v>36795</c:v>
                </c:pt>
                <c:pt idx="3">
                  <c:v>58192.5</c:v>
                </c:pt>
                <c:pt idx="4">
                  <c:v>43110</c:v>
                </c:pt>
                <c:pt idx="5">
                  <c:v>42390</c:v>
                </c:pt>
                <c:pt idx="6">
                  <c:v>34432.5</c:v>
                </c:pt>
                <c:pt idx="7">
                  <c:v>56970</c:v>
                </c:pt>
                <c:pt idx="8">
                  <c:v>35535</c:v>
                </c:pt>
                <c:pt idx="9">
                  <c:v>28687.5</c:v>
                </c:pt>
                <c:pt idx="10">
                  <c:v>21772.5</c:v>
                </c:pt>
                <c:pt idx="11">
                  <c:v>23880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106-4215-B953-24C27E086F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14326976"/>
        <c:axId val="1014314016"/>
      </c:barChart>
      <c:catAx>
        <c:axId val="1014326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014314016"/>
        <c:crosses val="autoZero"/>
        <c:auto val="1"/>
        <c:lblAlgn val="ctr"/>
        <c:lblOffset val="100"/>
        <c:noMultiLvlLbl val="0"/>
      </c:catAx>
      <c:valAx>
        <c:axId val="1014314016"/>
        <c:scaling>
          <c:orientation val="minMax"/>
          <c:max val="700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numFmt formatCode="&quot;€&quot;#,##0_);[Red]\(&quot;€&quot;#,##0\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0143269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4787007874015752"/>
          <c:y val="2.5519830854476549E-2"/>
          <c:w val="0.10018622894502484"/>
          <c:h val="0.1887789422316623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blipFill dpi="0" rotWithShape="1">
      <a:blip xmlns:r="http://schemas.openxmlformats.org/officeDocument/2006/relationships" r:embed="rId3">
        <a:alphaModFix amt="22000"/>
      </a:blip>
      <a:srcRect/>
      <a:stretch>
        <a:fillRect/>
      </a:stretch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Balken!$B$2</c:f>
          <c:strCache>
            <c:ptCount val="1"/>
            <c:pt idx="0">
              <c:v>Umsatz Mai 2024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accent1"/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Balken!$C$4</c:f>
              <c:strCache>
                <c:ptCount val="1"/>
                <c:pt idx="0">
                  <c:v>Umsatz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Balken!$B$5:$B$22</c:f>
              <c:strCache>
                <c:ptCount val="18"/>
                <c:pt idx="0">
                  <c:v>Showergel GC CR</c:v>
                </c:pt>
                <c:pt idx="1">
                  <c:v>Handcreme ABS HND</c:v>
                </c:pt>
                <c:pt idx="2">
                  <c:v>AfterSun CREAM 1%</c:v>
                </c:pt>
                <c:pt idx="3">
                  <c:v>Showergel CRMY 250</c:v>
                </c:pt>
                <c:pt idx="4">
                  <c:v>Handcreme CR 75</c:v>
                </c:pt>
                <c:pt idx="5">
                  <c:v>Conditioner IBU TABS</c:v>
                </c:pt>
                <c:pt idx="6">
                  <c:v>Lotion SKC 56 4PCK</c:v>
                </c:pt>
                <c:pt idx="7">
                  <c:v>Showergel SHGL 250</c:v>
                </c:pt>
                <c:pt idx="8">
                  <c:v>Showergel SHOW FL</c:v>
                </c:pt>
                <c:pt idx="9">
                  <c:v>Lotion SENS 56 4PCK</c:v>
                </c:pt>
                <c:pt idx="10">
                  <c:v>Pflaster-Set SORE</c:v>
                </c:pt>
                <c:pt idx="11">
                  <c:v>Mückenspray SPR 0.1%</c:v>
                </c:pt>
                <c:pt idx="12">
                  <c:v>Aloe 20 L199</c:v>
                </c:pt>
                <c:pt idx="13">
                  <c:v>Handcreme HND N/F </c:v>
                </c:pt>
                <c:pt idx="14">
                  <c:v>Sonnencreme CHLD</c:v>
                </c:pt>
                <c:pt idx="15">
                  <c:v>Öl-Lotion INT LOT</c:v>
                </c:pt>
                <c:pt idx="16">
                  <c:v>Pflaster PL TR32</c:v>
                </c:pt>
                <c:pt idx="17">
                  <c:v>Öl-Lotion PROT CR</c:v>
                </c:pt>
              </c:strCache>
            </c:strRef>
          </c:cat>
          <c:val>
            <c:numRef>
              <c:f>Balken!$C$5:$C$22</c:f>
              <c:numCache>
                <c:formatCode>"€"#,##0.00_);[Red]\("€"#,##0.00\)</c:formatCode>
                <c:ptCount val="18"/>
                <c:pt idx="0">
                  <c:v>7357.5</c:v>
                </c:pt>
                <c:pt idx="1">
                  <c:v>8881.5</c:v>
                </c:pt>
                <c:pt idx="2">
                  <c:v>11160</c:v>
                </c:pt>
                <c:pt idx="3">
                  <c:v>11866.5</c:v>
                </c:pt>
                <c:pt idx="4">
                  <c:v>13140</c:v>
                </c:pt>
                <c:pt idx="5">
                  <c:v>14490</c:v>
                </c:pt>
                <c:pt idx="6">
                  <c:v>14694</c:v>
                </c:pt>
                <c:pt idx="7">
                  <c:v>14715</c:v>
                </c:pt>
                <c:pt idx="8">
                  <c:v>14917.5</c:v>
                </c:pt>
                <c:pt idx="9">
                  <c:v>16200</c:v>
                </c:pt>
                <c:pt idx="10">
                  <c:v>16470</c:v>
                </c:pt>
                <c:pt idx="11">
                  <c:v>18090</c:v>
                </c:pt>
                <c:pt idx="12">
                  <c:v>18135</c:v>
                </c:pt>
                <c:pt idx="13">
                  <c:v>23987.5</c:v>
                </c:pt>
                <c:pt idx="14">
                  <c:v>24190</c:v>
                </c:pt>
                <c:pt idx="15">
                  <c:v>25380</c:v>
                </c:pt>
                <c:pt idx="16">
                  <c:v>25380</c:v>
                </c:pt>
                <c:pt idx="17">
                  <c:v>28960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19-478E-A810-27D55944F9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1"/>
        <c:axId val="1154284256"/>
        <c:axId val="1154282336"/>
      </c:barChart>
      <c:catAx>
        <c:axId val="11542842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154282336"/>
        <c:crosses val="autoZero"/>
        <c:auto val="1"/>
        <c:lblAlgn val="ctr"/>
        <c:lblOffset val="100"/>
        <c:noMultiLvlLbl val="0"/>
      </c:catAx>
      <c:valAx>
        <c:axId val="1154282336"/>
        <c:scaling>
          <c:orientation val="minMax"/>
          <c:max val="30000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€&quot;#,##0.00_);[Red]\(&quot;€&quot;#,##0.00\)" sourceLinked="1"/>
        <c:majorTickMark val="none"/>
        <c:minorTickMark val="none"/>
        <c:tickLblPos val="nextTo"/>
        <c:crossAx val="11542842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Linie!$B$2</c:f>
          <c:strCache>
            <c:ptCount val="1"/>
            <c:pt idx="0">
              <c:v>Umsatz 2024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accent1"/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Linie!$C$4</c:f>
              <c:strCache>
                <c:ptCount val="1"/>
                <c:pt idx="0">
                  <c:v>Umsatz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4.0814680468312249E-2"/>
                  <c:y val="-4.98246078861593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84C-4904-96D8-F94919DF9119}"/>
                </c:ext>
              </c:extLst>
            </c:dLbl>
            <c:dLbl>
              <c:idx val="4"/>
              <c:layout>
                <c:manualLayout>
                  <c:x val="-4.2687339644342209E-2"/>
                  <c:y val="-4.982460788615940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84C-4904-96D8-F94919DF9119}"/>
                </c:ext>
              </c:extLst>
            </c:dLbl>
            <c:dLbl>
              <c:idx val="6"/>
              <c:layout>
                <c:manualLayout>
                  <c:x val="-2.770606623610258E-2"/>
                  <c:y val="-4.982460788615940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84C-4904-96D8-F94919DF9119}"/>
                </c:ext>
              </c:extLst>
            </c:dLbl>
            <c:numFmt formatCode="0.0,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Linie!$B$5:$B$16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Mrz</c:v>
                </c:pt>
                <c:pt idx="3">
                  <c:v>Apr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Linie!$C$5:$C$16</c:f>
              <c:numCache>
                <c:formatCode>"€"#,##0.00_);[Red]\("€"#,##0.00\)</c:formatCode>
                <c:ptCount val="12"/>
                <c:pt idx="0">
                  <c:v>11160</c:v>
                </c:pt>
                <c:pt idx="1">
                  <c:v>18135</c:v>
                </c:pt>
                <c:pt idx="2">
                  <c:v>14490</c:v>
                </c:pt>
                <c:pt idx="3">
                  <c:v>8881.5</c:v>
                </c:pt>
                <c:pt idx="4">
                  <c:v>13140</c:v>
                </c:pt>
                <c:pt idx="5">
                  <c:v>23987.5</c:v>
                </c:pt>
                <c:pt idx="6">
                  <c:v>16200</c:v>
                </c:pt>
                <c:pt idx="7">
                  <c:v>14694</c:v>
                </c:pt>
                <c:pt idx="8">
                  <c:v>18090</c:v>
                </c:pt>
                <c:pt idx="9">
                  <c:v>25380</c:v>
                </c:pt>
                <c:pt idx="10">
                  <c:v>28960</c:v>
                </c:pt>
                <c:pt idx="11">
                  <c:v>25380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A84C-4904-96D8-F94919DF9119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281899920"/>
        <c:axId val="1281896560"/>
      </c:lineChart>
      <c:catAx>
        <c:axId val="12818999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281896560"/>
        <c:crosses val="autoZero"/>
        <c:auto val="1"/>
        <c:lblAlgn val="ctr"/>
        <c:lblOffset val="100"/>
        <c:noMultiLvlLbl val="0"/>
      </c:catAx>
      <c:valAx>
        <c:axId val="1281896560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,;;&quot;Tsd. €&quot;" sourceLinked="0"/>
        <c:majorTickMark val="none"/>
        <c:minorTickMark val="none"/>
        <c:tickLblPos val="nextTo"/>
        <c:crossAx val="1281899920"/>
        <c:crosses val="autoZero"/>
        <c:crossBetween val="between"/>
      </c:valAx>
      <c:spPr>
        <a:noFill/>
        <a:ln w="25400">
          <a:solidFill>
            <a:schemeClr val="bg1">
              <a:lumMod val="75000"/>
            </a:schemeClr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Kreis!$B$2</c:f>
          <c:strCache>
            <c:ptCount val="1"/>
            <c:pt idx="0">
              <c:v>Umsatz Mai 2024</c:v>
            </c:pt>
          </c:strCache>
        </c:strRef>
      </c:tx>
      <c:layout>
        <c:manualLayout>
          <c:xMode val="edge"/>
          <c:yMode val="edge"/>
          <c:x val="1.9017894298793147E-2"/>
          <c:y val="3.363605785401951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accent1"/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0.19464811084660932"/>
          <c:y val="8.8537520095558181E-2"/>
          <c:w val="0.66838369041079171"/>
          <c:h val="0.87004536895047557"/>
        </c:manualLayout>
      </c:layout>
      <c:pieChart>
        <c:varyColors val="1"/>
        <c:ser>
          <c:idx val="0"/>
          <c:order val="0"/>
          <c:tx>
            <c:strRef>
              <c:f>Kreis!$C$4</c:f>
              <c:strCache>
                <c:ptCount val="1"/>
                <c:pt idx="0">
                  <c:v>Umsatz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B65-4871-8798-6659B394B9D7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B65-4871-8798-6659B394B9D7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B65-4871-8798-6659B394B9D7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9B65-4871-8798-6659B394B9D7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9B65-4871-8798-6659B394B9D7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9B65-4871-8798-6659B394B9D7}"/>
              </c:ext>
            </c:extLst>
          </c:dPt>
          <c:dLbls>
            <c:spPr>
              <a:solidFill>
                <a:schemeClr val="bg1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Kreis!$B$5:$B$10</c:f>
              <c:strCache>
                <c:ptCount val="6"/>
                <c:pt idx="0">
                  <c:v>Apas-1</c:v>
                </c:pt>
                <c:pt idx="1">
                  <c:v>Bisog-3</c:v>
                </c:pt>
                <c:pt idx="2">
                  <c:v>Katat-5</c:v>
                </c:pt>
                <c:pt idx="3">
                  <c:v>Lupag-6</c:v>
                </c:pt>
                <c:pt idx="4">
                  <c:v>Okus-2</c:v>
                </c:pt>
                <c:pt idx="5">
                  <c:v>Ugga-4</c:v>
                </c:pt>
              </c:strCache>
            </c:strRef>
          </c:cat>
          <c:val>
            <c:numRef>
              <c:f>Kreis!$C$5:$C$10</c:f>
              <c:numCache>
                <c:formatCode>"€"#,##0.00_);[Red]\("€"#,##0.00\)</c:formatCode>
                <c:ptCount val="6"/>
                <c:pt idx="0">
                  <c:v>39650</c:v>
                </c:pt>
                <c:pt idx="1">
                  <c:v>67702.5</c:v>
                </c:pt>
                <c:pt idx="2">
                  <c:v>40522.5</c:v>
                </c:pt>
                <c:pt idx="3">
                  <c:v>23296.5</c:v>
                </c:pt>
                <c:pt idx="4">
                  <c:v>43289.5</c:v>
                </c:pt>
                <c:pt idx="5">
                  <c:v>21240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A9-4A0D-A670-F8D82E8B37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596968281507184"/>
          <c:y val="5.4506415864683584E-2"/>
          <c:w val="0.73076732728324201"/>
          <c:h val="0.90845654709827939"/>
        </c:manualLayout>
      </c:layout>
      <c:doughnutChart>
        <c:varyColors val="1"/>
        <c:ser>
          <c:idx val="0"/>
          <c:order val="0"/>
          <c:tx>
            <c:strRef>
              <c:f>Ring!$C$2</c:f>
              <c:strCache>
                <c:ptCount val="1"/>
                <c:pt idx="0">
                  <c:v>Umsatz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FB3-483A-90DE-BA63542B155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FB3-483A-90DE-BA63542B1551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8FB3-483A-90DE-BA63542B1551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8FB3-483A-90DE-BA63542B1551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8FB3-483A-90DE-BA63542B1551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8FB3-483A-90DE-BA63542B1551}"/>
              </c:ext>
            </c:extLst>
          </c:dPt>
          <c:dLbls>
            <c:spPr>
              <a:solidFill>
                <a:schemeClr val="bg1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Ring!$B$3:$B$8</c:f>
              <c:strCache>
                <c:ptCount val="6"/>
                <c:pt idx="0">
                  <c:v>Apas-1</c:v>
                </c:pt>
                <c:pt idx="1">
                  <c:v>Bisog-3</c:v>
                </c:pt>
                <c:pt idx="2">
                  <c:v>Katat-5</c:v>
                </c:pt>
                <c:pt idx="3">
                  <c:v>Lupag-6</c:v>
                </c:pt>
                <c:pt idx="4">
                  <c:v>Okus-2</c:v>
                </c:pt>
                <c:pt idx="5">
                  <c:v>Ugga-4</c:v>
                </c:pt>
              </c:strCache>
            </c:strRef>
          </c:cat>
          <c:val>
            <c:numRef>
              <c:f>Ring!$C$3:$C$8</c:f>
              <c:numCache>
                <c:formatCode>"€"#,##0.00_);[Red]\("€"#,##0.00\)</c:formatCode>
                <c:ptCount val="6"/>
                <c:pt idx="0">
                  <c:v>39650</c:v>
                </c:pt>
                <c:pt idx="1">
                  <c:v>67702.5</c:v>
                </c:pt>
                <c:pt idx="2">
                  <c:v>40522.5</c:v>
                </c:pt>
                <c:pt idx="3">
                  <c:v>23296.5</c:v>
                </c:pt>
                <c:pt idx="4">
                  <c:v>43289.5</c:v>
                </c:pt>
                <c:pt idx="5">
                  <c:v>21240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FA-47BC-8463-388F5B31BE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41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  <c:userShapes r:id="rId3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281692913385827"/>
          <c:y val="0.10590332458442694"/>
          <c:w val="0.79662751531058618"/>
          <c:h val="0.7101312335958005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'Diagramm Zahlenformat fertig'!$C$2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'Diagramm Zahlenformat fertig'!$A$3:$B$8</c:f>
              <c:multiLvlStrCache>
                <c:ptCount val="6"/>
                <c:lvl>
                  <c:pt idx="0">
                    <c:v>Katat-5</c:v>
                  </c:pt>
                  <c:pt idx="1">
                    <c:v>Bisog-3</c:v>
                  </c:pt>
                  <c:pt idx="2">
                    <c:v>Ugga-4</c:v>
                  </c:pt>
                  <c:pt idx="3">
                    <c:v>Okus-2</c:v>
                  </c:pt>
                  <c:pt idx="4">
                    <c:v>Lupag-6</c:v>
                  </c:pt>
                  <c:pt idx="5">
                    <c:v>Apas-1</c:v>
                  </c:pt>
                </c:lvl>
                <c:lvl>
                  <c:pt idx="0">
                    <c:v>▲49%</c:v>
                  </c:pt>
                  <c:pt idx="1">
                    <c:v>▼47%</c:v>
                  </c:pt>
                  <c:pt idx="2">
                    <c:v>▲18%</c:v>
                  </c:pt>
                  <c:pt idx="3">
                    <c:v>▲8%</c:v>
                  </c:pt>
                  <c:pt idx="4">
                    <c:v>▼28%</c:v>
                  </c:pt>
                  <c:pt idx="5">
                    <c:v>▲46%</c:v>
                  </c:pt>
                </c:lvl>
              </c:multiLvlStrCache>
            </c:multiLvlStrRef>
          </c:cat>
          <c:val>
            <c:numRef>
              <c:f>'Diagramm Zahlenformat fertig'!$C$3:$C$8</c:f>
              <c:numCache>
                <c:formatCode>"€"#,##0.00_);[Red]\("€"#,##0.00\)</c:formatCode>
                <c:ptCount val="6"/>
                <c:pt idx="0">
                  <c:v>149963.5</c:v>
                </c:pt>
                <c:pt idx="1">
                  <c:v>218880</c:v>
                </c:pt>
                <c:pt idx="2">
                  <c:v>211380</c:v>
                </c:pt>
                <c:pt idx="3">
                  <c:v>167380</c:v>
                </c:pt>
                <c:pt idx="4">
                  <c:v>142567</c:v>
                </c:pt>
                <c:pt idx="5">
                  <c:v>101822.5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7E-421E-844C-485AD5F17CD6}"/>
            </c:ext>
          </c:extLst>
        </c:ser>
        <c:ser>
          <c:idx val="1"/>
          <c:order val="1"/>
          <c:tx>
            <c:strRef>
              <c:f>'Diagramm Zahlenformat fertig'!$D$2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'Diagramm Zahlenformat fertig'!$A$3:$B$8</c:f>
              <c:multiLvlStrCache>
                <c:ptCount val="6"/>
                <c:lvl>
                  <c:pt idx="0">
                    <c:v>Katat-5</c:v>
                  </c:pt>
                  <c:pt idx="1">
                    <c:v>Bisog-3</c:v>
                  </c:pt>
                  <c:pt idx="2">
                    <c:v>Ugga-4</c:v>
                  </c:pt>
                  <c:pt idx="3">
                    <c:v>Okus-2</c:v>
                  </c:pt>
                  <c:pt idx="4">
                    <c:v>Lupag-6</c:v>
                  </c:pt>
                  <c:pt idx="5">
                    <c:v>Apas-1</c:v>
                  </c:pt>
                </c:lvl>
                <c:lvl>
                  <c:pt idx="0">
                    <c:v>▲49%</c:v>
                  </c:pt>
                  <c:pt idx="1">
                    <c:v>▼47%</c:v>
                  </c:pt>
                  <c:pt idx="2">
                    <c:v>▲18%</c:v>
                  </c:pt>
                  <c:pt idx="3">
                    <c:v>▲8%</c:v>
                  </c:pt>
                  <c:pt idx="4">
                    <c:v>▼28%</c:v>
                  </c:pt>
                  <c:pt idx="5">
                    <c:v>▲46%</c:v>
                  </c:pt>
                </c:lvl>
              </c:multiLvlStrCache>
            </c:multiLvlStrRef>
          </c:cat>
          <c:val>
            <c:numRef>
              <c:f>'Diagramm Zahlenformat fertig'!$D$3:$D$8</c:f>
              <c:numCache>
                <c:formatCode>"€"#,##0.00_);[Red]\("€"#,##0.00\)</c:formatCode>
                <c:ptCount val="6"/>
                <c:pt idx="0">
                  <c:v>223845</c:v>
                </c:pt>
                <c:pt idx="1">
                  <c:v>117047.5</c:v>
                </c:pt>
                <c:pt idx="2">
                  <c:v>248625</c:v>
                </c:pt>
                <c:pt idx="3">
                  <c:v>180198.5</c:v>
                </c:pt>
                <c:pt idx="4">
                  <c:v>102244.5</c:v>
                </c:pt>
                <c:pt idx="5">
                  <c:v>148540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7E-421E-844C-485AD5F17C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58752032"/>
        <c:axId val="1158750592"/>
      </c:barChart>
      <c:catAx>
        <c:axId val="1158752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158750592"/>
        <c:crosses val="autoZero"/>
        <c:auto val="1"/>
        <c:lblAlgn val="ctr"/>
        <c:lblOffset val="100"/>
        <c:noMultiLvlLbl val="0"/>
      </c:catAx>
      <c:valAx>
        <c:axId val="1158750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€&quot;#,##0.00_);[Red]\(&quot;€&quot;#,##0.0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158752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'Thermometerdiagramm fertig'!$B$5</c:f>
              <c:strCache>
                <c:ptCount val="1"/>
                <c:pt idx="0">
                  <c:v>Aktuelles Jahr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'Thermometerdiagramm fertig'!$C$4:$G$4</c:f>
              <c:numCache>
                <c:formatCode>General</c:formatCode>
                <c:ptCount val="5"/>
                <c:pt idx="0">
                  <c:v>2024</c:v>
                </c:pt>
                <c:pt idx="1">
                  <c:v>2023</c:v>
                </c:pt>
                <c:pt idx="2">
                  <c:v>2022</c:v>
                </c:pt>
                <c:pt idx="3">
                  <c:v>2021</c:v>
                </c:pt>
                <c:pt idx="4">
                  <c:v>2020</c:v>
                </c:pt>
              </c:numCache>
            </c:numRef>
          </c:cat>
          <c:val>
            <c:numRef>
              <c:f>'Thermometerdiagramm fertig'!$C$5:$G$5</c:f>
              <c:numCache>
                <c:formatCode>"€"#,##0_);[Red]\("€"#,##0\)</c:formatCode>
                <c:ptCount val="5"/>
                <c:pt idx="0">
                  <c:v>169223</c:v>
                </c:pt>
                <c:pt idx="1">
                  <c:v>157370</c:v>
                </c:pt>
                <c:pt idx="2">
                  <c:v>144254</c:v>
                </c:pt>
                <c:pt idx="3">
                  <c:v>148937</c:v>
                </c:pt>
                <c:pt idx="4">
                  <c:v>144482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57-4D11-80CA-31E3B49B3A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49"/>
        <c:overlap val="-27"/>
        <c:axId val="690539184"/>
        <c:axId val="690539664"/>
      </c:barChart>
      <c:barChart>
        <c:barDir val="col"/>
        <c:grouping val="clustered"/>
        <c:varyColors val="0"/>
        <c:ser>
          <c:idx val="1"/>
          <c:order val="1"/>
          <c:tx>
            <c:strRef>
              <c:f>'Thermometerdiagramm fertig'!$B$6</c:f>
              <c:strCache>
                <c:ptCount val="1"/>
                <c:pt idx="0">
                  <c:v>Vorjahr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'Thermometerdiagramm fertig'!$C$4:$G$4</c:f>
              <c:numCache>
                <c:formatCode>General</c:formatCode>
                <c:ptCount val="5"/>
                <c:pt idx="0">
                  <c:v>2024</c:v>
                </c:pt>
                <c:pt idx="1">
                  <c:v>2023</c:v>
                </c:pt>
                <c:pt idx="2">
                  <c:v>2022</c:v>
                </c:pt>
                <c:pt idx="3">
                  <c:v>2021</c:v>
                </c:pt>
                <c:pt idx="4">
                  <c:v>2020</c:v>
                </c:pt>
              </c:numCache>
            </c:numRef>
          </c:cat>
          <c:val>
            <c:numRef>
              <c:f>'Thermometerdiagramm fertig'!$C$6:$G$6</c:f>
              <c:numCache>
                <c:formatCode>"€"#,##0_);[Red]\("€"#,##0\)</c:formatCode>
                <c:ptCount val="5"/>
                <c:pt idx="0">
                  <c:v>157370</c:v>
                </c:pt>
                <c:pt idx="1">
                  <c:v>144254</c:v>
                </c:pt>
                <c:pt idx="2">
                  <c:v>148937</c:v>
                </c:pt>
                <c:pt idx="3">
                  <c:v>144482</c:v>
                </c:pt>
                <c:pt idx="4">
                  <c:v>138550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B57-4D11-80CA-31E3B49B3A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0"/>
        <c:overlap val="-27"/>
        <c:axId val="1292731456"/>
        <c:axId val="690541104"/>
      </c:barChart>
      <c:catAx>
        <c:axId val="690539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90539664"/>
        <c:crosses val="autoZero"/>
        <c:auto val="1"/>
        <c:lblAlgn val="ctr"/>
        <c:lblOffset val="100"/>
        <c:noMultiLvlLbl val="0"/>
      </c:catAx>
      <c:valAx>
        <c:axId val="690539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€&quot;#,##0_);[Red]\(&quot;€&quot;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90539184"/>
        <c:crosses val="autoZero"/>
        <c:crossBetween val="between"/>
      </c:valAx>
      <c:valAx>
        <c:axId val="690541104"/>
        <c:scaling>
          <c:orientation val="minMax"/>
          <c:max val="175000"/>
          <c:min val="130000"/>
        </c:scaling>
        <c:delete val="0"/>
        <c:axPos val="r"/>
        <c:numFmt formatCode=";;;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292731456"/>
        <c:crosses val="max"/>
        <c:crossBetween val="between"/>
      </c:valAx>
      <c:catAx>
        <c:axId val="12927314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05411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FC3-43BA-B72D-7F57585D2557}"/>
              </c:ext>
            </c:extLst>
          </c:dPt>
          <c:dPt>
            <c:idx val="1"/>
            <c:bubble3D val="0"/>
            <c:spPr>
              <a:noFill/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FC3-43BA-B72D-7F57585D2557}"/>
              </c:ext>
            </c:extLst>
          </c:dPt>
          <c:dLbls>
            <c:dLbl>
              <c:idx val="0"/>
              <c:layout>
                <c:manualLayout>
                  <c:x val="-0.14444444444444454"/>
                  <c:y val="0.20370370370370369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2400" b="1" i="0" u="none" strike="noStrike" kern="120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FC3-43BA-B72D-7F57585D2557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FC3-43BA-B72D-7F57585D255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val>
            <c:numRef>
              <c:f>'Ring Anteil fertig'!$B$3:$C$3</c:f>
              <c:numCache>
                <c:formatCode>0%</c:formatCode>
                <c:ptCount val="2"/>
                <c:pt idx="0">
                  <c:v>0.78</c:v>
                </c:pt>
                <c:pt idx="1">
                  <c:v>0.21999999999999997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FC3-43BA-B72D-7F57585D255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270"/>
        <c:holeSize val="60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'Separate Linien fertig'!$C$2</c:f>
              <c:strCache>
                <c:ptCount val="1"/>
                <c:pt idx="0">
                  <c:v>2023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'Separate Linien fertig'!$A$3:$B$26</c:f>
              <c:multiLvlStrCache>
                <c:ptCount val="24"/>
                <c:lvl>
                  <c:pt idx="0">
                    <c:v>Jan</c:v>
                  </c:pt>
                  <c:pt idx="1">
                    <c:v>Feb</c:v>
                  </c:pt>
                  <c:pt idx="2">
                    <c:v>Mrz</c:v>
                  </c:pt>
                  <c:pt idx="3">
                    <c:v>Apr</c:v>
                  </c:pt>
                  <c:pt idx="4">
                    <c:v>Mai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Okt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Feb</c:v>
                  </c:pt>
                  <c:pt idx="14">
                    <c:v>Mrz</c:v>
                  </c:pt>
                  <c:pt idx="15">
                    <c:v>Apr</c:v>
                  </c:pt>
                  <c:pt idx="16">
                    <c:v>Mai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Aug</c:v>
                  </c:pt>
                  <c:pt idx="20">
                    <c:v>Sep</c:v>
                  </c:pt>
                  <c:pt idx="21">
                    <c:v>Okt</c:v>
                  </c:pt>
                  <c:pt idx="22">
                    <c:v>Nov</c:v>
                  </c:pt>
                  <c:pt idx="23">
                    <c:v>Dez</c:v>
                  </c:pt>
                </c:lvl>
                <c:lvl>
                  <c:pt idx="0">
                    <c:v>Q1</c:v>
                  </c:pt>
                  <c:pt idx="3">
                    <c:v>Q2</c:v>
                  </c:pt>
                  <c:pt idx="6">
                    <c:v>Q3</c:v>
                  </c:pt>
                  <c:pt idx="9">
                    <c:v>Q4</c:v>
                  </c:pt>
                  <c:pt idx="12">
                    <c:v>Q1</c:v>
                  </c:pt>
                  <c:pt idx="15">
                    <c:v>Q2</c:v>
                  </c:pt>
                  <c:pt idx="18">
                    <c:v>Q3</c:v>
                  </c:pt>
                  <c:pt idx="21">
                    <c:v>Q4</c:v>
                  </c:pt>
                </c:lvl>
              </c:multiLvlStrCache>
            </c:multiLvlStrRef>
          </c:cat>
          <c:val>
            <c:numRef>
              <c:f>'Separate Linien fertig'!$C$3:$C$26</c:f>
              <c:numCache>
                <c:formatCode>"€"#,##0_);[Red]\("€"#,##0\)</c:formatCode>
                <c:ptCount val="24"/>
                <c:pt idx="0">
                  <c:v>37100000</c:v>
                </c:pt>
                <c:pt idx="1">
                  <c:v>51800000</c:v>
                </c:pt>
                <c:pt idx="2">
                  <c:v>21700000</c:v>
                </c:pt>
                <c:pt idx="3">
                  <c:v>57800000</c:v>
                </c:pt>
                <c:pt idx="4">
                  <c:v>45100000</c:v>
                </c:pt>
                <c:pt idx="5">
                  <c:v>45200000</c:v>
                </c:pt>
                <c:pt idx="6">
                  <c:v>18300000</c:v>
                </c:pt>
                <c:pt idx="7">
                  <c:v>87300000</c:v>
                </c:pt>
                <c:pt idx="8">
                  <c:v>32800000</c:v>
                </c:pt>
                <c:pt idx="9">
                  <c:v>72500000</c:v>
                </c:pt>
                <c:pt idx="10">
                  <c:v>34300000</c:v>
                </c:pt>
                <c:pt idx="11">
                  <c:v>60900000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C2E-4A71-B372-B8CD7676EB9E}"/>
            </c:ext>
          </c:extLst>
        </c:ser>
        <c:ser>
          <c:idx val="1"/>
          <c:order val="1"/>
          <c:tx>
            <c:strRef>
              <c:f>'Separate Linien fertig'!$D$2</c:f>
              <c:strCache>
                <c:ptCount val="1"/>
                <c:pt idx="0">
                  <c:v>2024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multiLvlStrRef>
              <c:f>'Separate Linien fertig'!$A$3:$B$26</c:f>
              <c:multiLvlStrCache>
                <c:ptCount val="24"/>
                <c:lvl>
                  <c:pt idx="0">
                    <c:v>Jan</c:v>
                  </c:pt>
                  <c:pt idx="1">
                    <c:v>Feb</c:v>
                  </c:pt>
                  <c:pt idx="2">
                    <c:v>Mrz</c:v>
                  </c:pt>
                  <c:pt idx="3">
                    <c:v>Apr</c:v>
                  </c:pt>
                  <c:pt idx="4">
                    <c:v>Mai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Okt</c:v>
                  </c:pt>
                  <c:pt idx="10">
                    <c:v>Nov</c:v>
                  </c:pt>
                  <c:pt idx="11">
                    <c:v>Dez</c:v>
                  </c:pt>
                  <c:pt idx="12">
                    <c:v>Jan</c:v>
                  </c:pt>
                  <c:pt idx="13">
                    <c:v>Feb</c:v>
                  </c:pt>
                  <c:pt idx="14">
                    <c:v>Mrz</c:v>
                  </c:pt>
                  <c:pt idx="15">
                    <c:v>Apr</c:v>
                  </c:pt>
                  <c:pt idx="16">
                    <c:v>Mai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Aug</c:v>
                  </c:pt>
                  <c:pt idx="20">
                    <c:v>Sep</c:v>
                  </c:pt>
                  <c:pt idx="21">
                    <c:v>Okt</c:v>
                  </c:pt>
                  <c:pt idx="22">
                    <c:v>Nov</c:v>
                  </c:pt>
                  <c:pt idx="23">
                    <c:v>Dez</c:v>
                  </c:pt>
                </c:lvl>
                <c:lvl>
                  <c:pt idx="0">
                    <c:v>Q1</c:v>
                  </c:pt>
                  <c:pt idx="3">
                    <c:v>Q2</c:v>
                  </c:pt>
                  <c:pt idx="6">
                    <c:v>Q3</c:v>
                  </c:pt>
                  <c:pt idx="9">
                    <c:v>Q4</c:v>
                  </c:pt>
                  <c:pt idx="12">
                    <c:v>Q1</c:v>
                  </c:pt>
                  <c:pt idx="15">
                    <c:v>Q2</c:v>
                  </c:pt>
                  <c:pt idx="18">
                    <c:v>Q3</c:v>
                  </c:pt>
                  <c:pt idx="21">
                    <c:v>Q4</c:v>
                  </c:pt>
                </c:lvl>
              </c:multiLvlStrCache>
            </c:multiLvlStrRef>
          </c:cat>
          <c:val>
            <c:numRef>
              <c:f>'Separate Linien fertig'!$D$3:$D$26</c:f>
              <c:numCache>
                <c:formatCode>"€"#,##0_);[Red]\("€"#,##0\)</c:formatCode>
                <c:ptCount val="24"/>
                <c:pt idx="12">
                  <c:v>22500000</c:v>
                </c:pt>
                <c:pt idx="13">
                  <c:v>88400000</c:v>
                </c:pt>
                <c:pt idx="14">
                  <c:v>64500000</c:v>
                </c:pt>
                <c:pt idx="15">
                  <c:v>22300000</c:v>
                </c:pt>
                <c:pt idx="16">
                  <c:v>56700000</c:v>
                </c:pt>
                <c:pt idx="17">
                  <c:v>35900000</c:v>
                </c:pt>
                <c:pt idx="18">
                  <c:v>16400000</c:v>
                </c:pt>
                <c:pt idx="19">
                  <c:v>45900000</c:v>
                </c:pt>
                <c:pt idx="20">
                  <c:v>51900000</c:v>
                </c:pt>
                <c:pt idx="21">
                  <c:v>60200000</c:v>
                </c:pt>
                <c:pt idx="22">
                  <c:v>12100000</c:v>
                </c:pt>
                <c:pt idx="23">
                  <c:v>39800000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C2E-4A71-B372-B8CD7676EB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51668991"/>
        <c:axId val="1151645471"/>
      </c:lineChart>
      <c:catAx>
        <c:axId val="11516689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151645471"/>
        <c:crosses val="autoZero"/>
        <c:auto val="1"/>
        <c:lblAlgn val="ctr"/>
        <c:lblOffset val="100"/>
        <c:noMultiLvlLbl val="0"/>
      </c:catAx>
      <c:valAx>
        <c:axId val="11516454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,,;;&quot;Mio.€&quot;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1516689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standard"/>
        <c:varyColors val="0"/>
        <c:ser>
          <c:idx val="0"/>
          <c:order val="0"/>
          <c:tx>
            <c:strRef>
              <c:f>'Fläche Linie fertig'!$C$4</c:f>
              <c:strCache>
                <c:ptCount val="1"/>
                <c:pt idx="0">
                  <c:v>Ist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cat>
            <c:strRef>
              <c:f>'Fläche Linie fertig'!$B$5:$B$16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Mrz</c:v>
                </c:pt>
                <c:pt idx="3">
                  <c:v>Apr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'Fläche Linie fertig'!$C$5:$C$16</c:f>
              <c:numCache>
                <c:formatCode>"€"#,##0.00_);[Red]\("€"#,##0.00\)</c:formatCode>
                <c:ptCount val="12"/>
                <c:pt idx="0">
                  <c:v>53813.675000000003</c:v>
                </c:pt>
                <c:pt idx="1">
                  <c:v>48156.25</c:v>
                </c:pt>
                <c:pt idx="2">
                  <c:v>66690.8</c:v>
                </c:pt>
                <c:pt idx="3">
                  <c:v>52300</c:v>
                </c:pt>
                <c:pt idx="4">
                  <c:v>56780</c:v>
                </c:pt>
                <c:pt idx="5">
                  <c:v>47370.8</c:v>
                </c:pt>
                <c:pt idx="6">
                  <c:v>53404.275000000001</c:v>
                </c:pt>
                <c:pt idx="7">
                  <c:v>50150.925000000003</c:v>
                </c:pt>
                <c:pt idx="8">
                  <c:v>54882.6</c:v>
                </c:pt>
                <c:pt idx="9">
                  <c:v>44600</c:v>
                </c:pt>
                <c:pt idx="10">
                  <c:v>48495.5</c:v>
                </c:pt>
                <c:pt idx="11">
                  <c:v>52138.125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E4-4F27-B76D-F0EC537C7B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9859807"/>
        <c:axId val="239860287"/>
      </c:areaChart>
      <c:lineChart>
        <c:grouping val="standard"/>
        <c:varyColors val="0"/>
        <c:ser>
          <c:idx val="1"/>
          <c:order val="1"/>
          <c:tx>
            <c:strRef>
              <c:f>'Fläche Linie fertig'!$D$4</c:f>
              <c:strCache>
                <c:ptCount val="1"/>
                <c:pt idx="0">
                  <c:v>Soll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'Fläche Linie fertig'!$B$5:$B$16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Mrz</c:v>
                </c:pt>
                <c:pt idx="3">
                  <c:v>Apr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'Fläche Linie fertig'!$D$5:$D$16</c:f>
              <c:numCache>
                <c:formatCode>"€"#,##0.00_);[Red]\("€"#,##0.00\)</c:formatCode>
                <c:ptCount val="12"/>
                <c:pt idx="0">
                  <c:v>46794.5</c:v>
                </c:pt>
                <c:pt idx="1">
                  <c:v>41875</c:v>
                </c:pt>
                <c:pt idx="2">
                  <c:v>57992</c:v>
                </c:pt>
                <c:pt idx="3">
                  <c:v>61500</c:v>
                </c:pt>
                <c:pt idx="4">
                  <c:v>62800.5</c:v>
                </c:pt>
                <c:pt idx="5">
                  <c:v>41192</c:v>
                </c:pt>
                <c:pt idx="6">
                  <c:v>46438.5</c:v>
                </c:pt>
                <c:pt idx="7">
                  <c:v>43609.5</c:v>
                </c:pt>
                <c:pt idx="8">
                  <c:v>47724</c:v>
                </c:pt>
                <c:pt idx="9">
                  <c:v>50377.5</c:v>
                </c:pt>
                <c:pt idx="10">
                  <c:v>42170</c:v>
                </c:pt>
                <c:pt idx="11">
                  <c:v>45337.5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E4-4F27-B76D-F0EC537C7B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9859807"/>
        <c:axId val="239860287"/>
      </c:lineChart>
      <c:catAx>
        <c:axId val="239859807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39860287"/>
        <c:crosses val="autoZero"/>
        <c:auto val="1"/>
        <c:lblAlgn val="ctr"/>
        <c:lblOffset val="100"/>
        <c:noMultiLvlLbl val="0"/>
      </c:catAx>
      <c:valAx>
        <c:axId val="239860287"/>
        <c:scaling>
          <c:orientation val="minMax"/>
          <c:min val="3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€&quot;#,##0_);[Red]\(&quot;€&quot;#,##0\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3985980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val">
        <cx:f>_xlchart.v1.2</cx:f>
      </cx:numDim>
    </cx:data>
  </cx:chartData>
  <cx:chart>
    <cx:title pos="t" align="ctr" overlay="0">
      <cx:tx>
        <cx:txData>
          <cx:v>Kosten Projekt ALPHA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de-DE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ptos Narrow" panose="02110004020202020204"/>
            </a:rPr>
            <a:t>Kosten Projekt ALPHA</a:t>
          </a:r>
        </a:p>
      </cx:txPr>
    </cx:title>
    <cx:plotArea>
      <cx:plotAreaRegion>
        <cx:series layoutId="waterfall" uniqueId="{82BAEF5C-0D20-40EC-AC5B-D3504EF112C7}">
          <cx:tx>
            <cx:txData>
              <cx:f>_xlchart.v1.1</cx:f>
              <cx:v>Kosten</cx:v>
            </cx:txData>
          </cx:tx>
          <cx:dataLabels pos="outEnd">
            <cx:visibility seriesName="0" categoryName="0" value="1"/>
          </cx:dataLabels>
          <cx:dataId val="0"/>
          <cx:layoutPr>
            <cx:visibility connectorLines="1"/>
            <cx:subtotals>
              <cx:idx val="6"/>
            </cx:subtotals>
          </cx:layoutPr>
        </cx:series>
      </cx:plotAreaRegion>
      <cx:axis id="0">
        <cx:catScaling gapWidth="0.5"/>
        <cx:tickLabels/>
      </cx:axis>
      <cx:axis id="1">
        <cx:valScaling/>
        <cx:majorGridlines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9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15241</xdr:colOff>
      <xdr:row>16</xdr:row>
      <xdr:rowOff>172278</xdr:rowOff>
    </xdr:from>
    <xdr:to>
      <xdr:col>7</xdr:col>
      <xdr:colOff>703691</xdr:colOff>
      <xdr:row>35</xdr:row>
      <xdr:rowOff>150578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52E153E6-4BCB-42AE-472D-530E4DD3D84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128304</xdr:colOff>
      <xdr:row>4</xdr:row>
      <xdr:rowOff>133123</xdr:rowOff>
    </xdr:from>
    <xdr:to>
      <xdr:col>8</xdr:col>
      <xdr:colOff>571651</xdr:colOff>
      <xdr:row>10</xdr:row>
      <xdr:rowOff>112644</xdr:rowOff>
    </xdr:to>
    <xdr:sp macro="" textlink="">
      <xdr:nvSpPr>
        <xdr:cNvPr id="5" name="Rechteck: abgerundete Ecken 4">
          <a:extLst>
            <a:ext uri="{FF2B5EF4-FFF2-40B4-BE49-F238E27FC236}">
              <a16:creationId xmlns:a16="http://schemas.microsoft.com/office/drawing/2014/main" id="{AC98B61A-56C3-E6E9-DD52-CFE10D0D39A5}"/>
            </a:ext>
          </a:extLst>
        </xdr:cNvPr>
        <xdr:cNvSpPr/>
      </xdr:nvSpPr>
      <xdr:spPr>
        <a:xfrm>
          <a:off x="4899087" y="875245"/>
          <a:ext cx="2033607" cy="1092703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e-DE" sz="1100">
              <a:solidFill>
                <a:sysClr val="windowText" lastClr="000000"/>
              </a:solidFill>
            </a:rPr>
            <a:t>Auf unserer Webseite finden Sie im PDF </a:t>
          </a:r>
          <a:r>
            <a:rPr lang="de-DE" sz="1100" b="1">
              <a:solidFill>
                <a:sysClr val="windowText" lastClr="000000"/>
              </a:solidFill>
            </a:rPr>
            <a:t>Weitere Texte zum Buch Dashboards &amp; Reports </a:t>
          </a:r>
          <a:r>
            <a:rPr lang="de-DE" sz="1100">
              <a:solidFill>
                <a:sysClr val="windowText" lastClr="000000"/>
              </a:solidFill>
            </a:rPr>
            <a:t>eine Anleitung, wie Sie Diagramme</a:t>
          </a:r>
          <a:r>
            <a:rPr lang="de-DE" sz="1100" baseline="0">
              <a:solidFill>
                <a:sysClr val="windowText" lastClr="000000"/>
              </a:solidFill>
            </a:rPr>
            <a:t> erstellen</a:t>
          </a:r>
          <a:r>
            <a:rPr lang="de-DE" sz="1100">
              <a:solidFill>
                <a:sysClr val="windowText" lastClr="000000"/>
              </a:solidFill>
            </a:rPr>
            <a:t>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381000</xdr:colOff>
      <xdr:row>0</xdr:row>
      <xdr:rowOff>179070</xdr:rowOff>
    </xdr:from>
    <xdr:to>
      <xdr:col>12</xdr:col>
      <xdr:colOff>7620</xdr:colOff>
      <xdr:row>27</xdr:row>
      <xdr:rowOff>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906C30ED-2012-B625-2873-0013E70A2FA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45720</xdr:colOff>
      <xdr:row>23</xdr:row>
      <xdr:rowOff>91440</xdr:rowOff>
    </xdr:from>
    <xdr:to>
      <xdr:col>2</xdr:col>
      <xdr:colOff>311487</xdr:colOff>
      <xdr:row>28</xdr:row>
      <xdr:rowOff>193543</xdr:rowOff>
    </xdr:to>
    <xdr:sp macro="" textlink="">
      <xdr:nvSpPr>
        <xdr:cNvPr id="3" name="Rechteck: abgerundete Ecken 2">
          <a:extLst>
            <a:ext uri="{FF2B5EF4-FFF2-40B4-BE49-F238E27FC236}">
              <a16:creationId xmlns:a16="http://schemas.microsoft.com/office/drawing/2014/main" id="{81E172C8-0143-447E-849B-B1F5E26A21F3}"/>
            </a:ext>
          </a:extLst>
        </xdr:cNvPr>
        <xdr:cNvSpPr/>
      </xdr:nvSpPr>
      <xdr:spPr>
        <a:xfrm>
          <a:off x="838200" y="4648200"/>
          <a:ext cx="2033607" cy="1092703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e-DE" sz="1100">
              <a:solidFill>
                <a:sysClr val="windowText" lastClr="000000"/>
              </a:solidFill>
            </a:rPr>
            <a:t>Auf unserer Webseite finden Sie im PDF </a:t>
          </a:r>
          <a:r>
            <a:rPr lang="de-DE" sz="1100" b="1">
              <a:solidFill>
                <a:sysClr val="windowText" lastClr="000000"/>
              </a:solidFill>
            </a:rPr>
            <a:t>Weitere Texte zum Buch Dashboards &amp; Reports </a:t>
          </a:r>
          <a:r>
            <a:rPr lang="de-DE" sz="1100">
              <a:solidFill>
                <a:sysClr val="windowText" lastClr="000000"/>
              </a:solidFill>
            </a:rPr>
            <a:t>eine Anleitung, wie Sie Diagramme</a:t>
          </a:r>
          <a:r>
            <a:rPr lang="de-DE" sz="1100" baseline="0">
              <a:solidFill>
                <a:sysClr val="windowText" lastClr="000000"/>
              </a:solidFill>
            </a:rPr>
            <a:t> erstellen</a:t>
          </a:r>
          <a:r>
            <a:rPr lang="de-DE" sz="1100">
              <a:solidFill>
                <a:sysClr val="windowText" lastClr="000000"/>
              </a:solidFill>
            </a:rPr>
            <a:t>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518160</xdr:colOff>
      <xdr:row>1</xdr:row>
      <xdr:rowOff>34290</xdr:rowOff>
    </xdr:from>
    <xdr:to>
      <xdr:col>12</xdr:col>
      <xdr:colOff>167640</xdr:colOff>
      <xdr:row>19</xdr:row>
      <xdr:rowOff>167640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1483247C-E598-1181-0D7A-E6D5F0CF87C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236220</xdr:colOff>
      <xdr:row>18</xdr:row>
      <xdr:rowOff>129540</xdr:rowOff>
    </xdr:from>
    <xdr:to>
      <xdr:col>3</xdr:col>
      <xdr:colOff>418167</xdr:colOff>
      <xdr:row>24</xdr:row>
      <xdr:rowOff>124963</xdr:rowOff>
    </xdr:to>
    <xdr:sp macro="" textlink="">
      <xdr:nvSpPr>
        <xdr:cNvPr id="3" name="Rechteck: abgerundete Ecken 2">
          <a:extLst>
            <a:ext uri="{FF2B5EF4-FFF2-40B4-BE49-F238E27FC236}">
              <a16:creationId xmlns:a16="http://schemas.microsoft.com/office/drawing/2014/main" id="{147E8892-1431-43F4-B186-B8BEB0041A8B}"/>
            </a:ext>
          </a:extLst>
        </xdr:cNvPr>
        <xdr:cNvSpPr/>
      </xdr:nvSpPr>
      <xdr:spPr>
        <a:xfrm>
          <a:off x="236220" y="3619500"/>
          <a:ext cx="2033607" cy="1092703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e-DE" sz="1100">
              <a:solidFill>
                <a:sysClr val="windowText" lastClr="000000"/>
              </a:solidFill>
            </a:rPr>
            <a:t>Auf unserer Webseite finden Sie im PDF </a:t>
          </a:r>
          <a:r>
            <a:rPr lang="de-DE" sz="1100" b="1">
              <a:solidFill>
                <a:sysClr val="windowText" lastClr="000000"/>
              </a:solidFill>
            </a:rPr>
            <a:t>Weitere Texte zum Buch Dashboards &amp; Reports </a:t>
          </a:r>
          <a:r>
            <a:rPr lang="de-DE" sz="1100">
              <a:solidFill>
                <a:sysClr val="windowText" lastClr="000000"/>
              </a:solidFill>
            </a:rPr>
            <a:t>eine Anleitung, wie Sie Diagramme</a:t>
          </a:r>
          <a:r>
            <a:rPr lang="de-DE" sz="1100" baseline="0">
              <a:solidFill>
                <a:sysClr val="windowText" lastClr="000000"/>
              </a:solidFill>
            </a:rPr>
            <a:t> erstellen</a:t>
          </a:r>
          <a:r>
            <a:rPr lang="de-DE" sz="1100">
              <a:solidFill>
                <a:sysClr val="windowText" lastClr="000000"/>
              </a:solidFill>
            </a:rPr>
            <a:t>.</a:t>
          </a:r>
        </a:p>
      </xdr:txBody>
    </xdr:sp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0.04141</cdr:x>
      <cdr:y>0.81187</cdr:y>
    </cdr:from>
    <cdr:to>
      <cdr:x>0.2798</cdr:x>
      <cdr:y>0.87906</cdr:y>
    </cdr:to>
    <cdr:sp macro="" textlink="">
      <cdr:nvSpPr>
        <cdr:cNvPr id="3" name="Textfeld 2">
          <a:extLst xmlns:a="http://schemas.openxmlformats.org/drawingml/2006/main">
            <a:ext uri="{FF2B5EF4-FFF2-40B4-BE49-F238E27FC236}">
              <a16:creationId xmlns:a16="http://schemas.microsoft.com/office/drawing/2014/main" id="{1325E978-B27F-3FF7-86D5-56AED8598550}"/>
            </a:ext>
          </a:extLst>
        </cdr:cNvPr>
        <cdr:cNvSpPr txBox="1"/>
      </cdr:nvSpPr>
      <cdr:spPr>
        <a:xfrm xmlns:a="http://schemas.openxmlformats.org/drawingml/2006/main">
          <a:off x="251460" y="2762250"/>
          <a:ext cx="1447800" cy="228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de-DE" sz="800" b="1"/>
            <a:t>Alle Angaben in Tsd. €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472440</xdr:colOff>
      <xdr:row>0</xdr:row>
      <xdr:rowOff>156210</xdr:rowOff>
    </xdr:from>
    <xdr:to>
      <xdr:col>9</xdr:col>
      <xdr:colOff>632460</xdr:colOff>
      <xdr:row>21</xdr:row>
      <xdr:rowOff>91440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9F016D35-E113-A8DB-75E1-15E7ECE765E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220980</xdr:colOff>
      <xdr:row>12</xdr:row>
      <xdr:rowOff>15240</xdr:rowOff>
    </xdr:from>
    <xdr:to>
      <xdr:col>3</xdr:col>
      <xdr:colOff>433407</xdr:colOff>
      <xdr:row>18</xdr:row>
      <xdr:rowOff>10663</xdr:rowOff>
    </xdr:to>
    <xdr:sp macro="" textlink="">
      <xdr:nvSpPr>
        <xdr:cNvPr id="3" name="Rechteck: abgerundete Ecken 2">
          <a:extLst>
            <a:ext uri="{FF2B5EF4-FFF2-40B4-BE49-F238E27FC236}">
              <a16:creationId xmlns:a16="http://schemas.microsoft.com/office/drawing/2014/main" id="{310FD15C-5731-4DA7-9905-A1E36DFFC669}"/>
            </a:ext>
          </a:extLst>
        </xdr:cNvPr>
        <xdr:cNvSpPr/>
      </xdr:nvSpPr>
      <xdr:spPr>
        <a:xfrm>
          <a:off x="220980" y="2209800"/>
          <a:ext cx="2033607" cy="1092703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e-DE" sz="1100">
              <a:solidFill>
                <a:sysClr val="windowText" lastClr="000000"/>
              </a:solidFill>
            </a:rPr>
            <a:t>Auf unserer Webseite finden Sie im PDF </a:t>
          </a:r>
          <a:r>
            <a:rPr lang="de-DE" sz="1100" b="1">
              <a:solidFill>
                <a:sysClr val="windowText" lastClr="000000"/>
              </a:solidFill>
            </a:rPr>
            <a:t>Weitere Texte zum Buch Dashboards &amp; Reports </a:t>
          </a:r>
          <a:r>
            <a:rPr lang="de-DE" sz="1100">
              <a:solidFill>
                <a:sysClr val="windowText" lastClr="000000"/>
              </a:solidFill>
            </a:rPr>
            <a:t>eine Anleitung, wie Sie Diagramme</a:t>
          </a:r>
          <a:r>
            <a:rPr lang="de-DE" sz="1100" baseline="0">
              <a:solidFill>
                <a:sysClr val="windowText" lastClr="000000"/>
              </a:solidFill>
            </a:rPr>
            <a:t> erstellen</a:t>
          </a:r>
          <a:r>
            <a:rPr lang="de-DE" sz="1100">
              <a:solidFill>
                <a:sysClr val="windowText" lastClr="000000"/>
              </a:solidFill>
            </a:rPr>
            <a:t>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7620</xdr:colOff>
      <xdr:row>0</xdr:row>
      <xdr:rowOff>179070</xdr:rowOff>
    </xdr:from>
    <xdr:to>
      <xdr:col>10</xdr:col>
      <xdr:colOff>83820</xdr:colOff>
      <xdr:row>21</xdr:row>
      <xdr:rowOff>38100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DE5AF8C3-0E00-E90F-871C-1B5EF1553BC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160020</xdr:colOff>
      <xdr:row>11</xdr:row>
      <xdr:rowOff>60960</xdr:rowOff>
    </xdr:from>
    <xdr:to>
      <xdr:col>3</xdr:col>
      <xdr:colOff>364827</xdr:colOff>
      <xdr:row>17</xdr:row>
      <xdr:rowOff>56383</xdr:rowOff>
    </xdr:to>
    <xdr:sp macro="" textlink="">
      <xdr:nvSpPr>
        <xdr:cNvPr id="3" name="Rechteck: abgerundete Ecken 2">
          <a:extLst>
            <a:ext uri="{FF2B5EF4-FFF2-40B4-BE49-F238E27FC236}">
              <a16:creationId xmlns:a16="http://schemas.microsoft.com/office/drawing/2014/main" id="{32604000-CAE4-49AE-AF1C-615A21AF658A}"/>
            </a:ext>
          </a:extLst>
        </xdr:cNvPr>
        <xdr:cNvSpPr/>
      </xdr:nvSpPr>
      <xdr:spPr>
        <a:xfrm>
          <a:off x="434340" y="2072640"/>
          <a:ext cx="1789767" cy="1092703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e-DE" sz="1100">
              <a:solidFill>
                <a:sysClr val="windowText" lastClr="000000"/>
              </a:solidFill>
            </a:rPr>
            <a:t>Auf unserer Webseite finden Sie im PDF </a:t>
          </a:r>
          <a:r>
            <a:rPr lang="de-DE" sz="1100" b="1">
              <a:solidFill>
                <a:sysClr val="windowText" lastClr="000000"/>
              </a:solidFill>
            </a:rPr>
            <a:t>Weitere Texte zum Buch Dashboards &amp; Reports </a:t>
          </a:r>
          <a:r>
            <a:rPr lang="de-DE" sz="1100">
              <a:solidFill>
                <a:sysClr val="windowText" lastClr="000000"/>
              </a:solidFill>
            </a:rPr>
            <a:t>eine Anleitung, wie Sie Diagramme</a:t>
          </a:r>
          <a:r>
            <a:rPr lang="de-DE" sz="1100" baseline="0">
              <a:solidFill>
                <a:sysClr val="windowText" lastClr="000000"/>
              </a:solidFill>
            </a:rPr>
            <a:t> erstellen</a:t>
          </a:r>
          <a:r>
            <a:rPr lang="de-DE" sz="1100">
              <a:solidFill>
                <a:sysClr val="windowText" lastClr="000000"/>
              </a:solidFill>
            </a:rPr>
            <a:t>.</a:t>
          </a:r>
        </a:p>
      </xdr:txBody>
    </xdr:sp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0.43375</cdr:x>
      <cdr:y>0.34912</cdr:y>
    </cdr:from>
    <cdr:to>
      <cdr:x>0.67221</cdr:x>
      <cdr:y>0.66052</cdr:y>
    </cdr:to>
    <cdr:sp macro="" textlink="">
      <cdr:nvSpPr>
        <cdr:cNvPr id="2" name="Ellipse 1">
          <a:extLst xmlns:a="http://schemas.openxmlformats.org/drawingml/2006/main">
            <a:ext uri="{FF2B5EF4-FFF2-40B4-BE49-F238E27FC236}">
              <a16:creationId xmlns:a16="http://schemas.microsoft.com/office/drawing/2014/main" id="{71E7981D-FD3B-CAFE-BAB7-168AB54DEAF3}"/>
            </a:ext>
          </a:extLst>
        </cdr:cNvPr>
        <cdr:cNvSpPr/>
      </cdr:nvSpPr>
      <cdr:spPr>
        <a:xfrm xmlns:a="http://schemas.openxmlformats.org/drawingml/2006/main">
          <a:off x="2095500" y="1291590"/>
          <a:ext cx="1152000" cy="1152000"/>
        </a:xfrm>
        <a:prstGeom xmlns:a="http://schemas.openxmlformats.org/drawingml/2006/main" prst="ellipse">
          <a:avLst/>
        </a:prstGeom>
        <a:ln xmlns:a="http://schemas.openxmlformats.org/drawingml/2006/main">
          <a:solidFill>
            <a:schemeClr val="accent1"/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de-DE" sz="2000" b="1"/>
            <a:t>Ihr</a:t>
          </a:r>
          <a:r>
            <a:rPr lang="de-DE" sz="2000" b="1" baseline="0"/>
            <a:t> </a:t>
          </a:r>
        </a:p>
        <a:p xmlns:a="http://schemas.openxmlformats.org/drawingml/2006/main">
          <a:pPr algn="ctr"/>
          <a:r>
            <a:rPr lang="de-DE" sz="2000" b="1" baseline="0"/>
            <a:t>Logo</a:t>
          </a:r>
          <a:endParaRPr lang="de-DE" sz="2000" b="1"/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4356</xdr:colOff>
      <xdr:row>1</xdr:row>
      <xdr:rowOff>11723</xdr:rowOff>
    </xdr:from>
    <xdr:to>
      <xdr:col>12</xdr:col>
      <xdr:colOff>71017</xdr:colOff>
      <xdr:row>12</xdr:row>
      <xdr:rowOff>35169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FE3E9E94-CFFA-59AE-04E0-3E512F0842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4925" y="211015"/>
          <a:ext cx="4023200" cy="2414954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10</xdr:row>
      <xdr:rowOff>8792</xdr:rowOff>
    </xdr:from>
    <xdr:to>
      <xdr:col>7</xdr:col>
      <xdr:colOff>213946</xdr:colOff>
      <xdr:row>23</xdr:row>
      <xdr:rowOff>161192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BD3FA095-B6F2-4C74-9C28-888E37B6BE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15241</xdr:colOff>
      <xdr:row>2</xdr:row>
      <xdr:rowOff>15240</xdr:rowOff>
    </xdr:from>
    <xdr:to>
      <xdr:col>13</xdr:col>
      <xdr:colOff>769621</xdr:colOff>
      <xdr:row>14</xdr:row>
      <xdr:rowOff>112563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2A384B78-EB4F-1ADB-9790-D4B707BA44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57161" y="510540"/>
          <a:ext cx="3924300" cy="2337603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175260</xdr:colOff>
      <xdr:row>3</xdr:row>
      <xdr:rowOff>60960</xdr:rowOff>
    </xdr:from>
    <xdr:to>
      <xdr:col>15</xdr:col>
      <xdr:colOff>121920</xdr:colOff>
      <xdr:row>24</xdr:row>
      <xdr:rowOff>45720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AD5986C4-1F25-4B96-89E4-21E4092D66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60960</xdr:colOff>
      <xdr:row>2</xdr:row>
      <xdr:rowOff>45720</xdr:rowOff>
    </xdr:from>
    <xdr:to>
      <xdr:col>8</xdr:col>
      <xdr:colOff>43421</xdr:colOff>
      <xdr:row>18</xdr:row>
      <xdr:rowOff>176783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C6BF6029-A0C1-756C-2203-616A2E9681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51860" y="426720"/>
          <a:ext cx="3152381" cy="3057143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777240</xdr:colOff>
      <xdr:row>3</xdr:row>
      <xdr:rowOff>118110</xdr:rowOff>
    </xdr:from>
    <xdr:to>
      <xdr:col>6</xdr:col>
      <xdr:colOff>373380</xdr:colOff>
      <xdr:row>18</xdr:row>
      <xdr:rowOff>118110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EA7C5553-5C56-492A-8BB6-B283114304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40940</xdr:colOff>
      <xdr:row>1</xdr:row>
      <xdr:rowOff>129540</xdr:rowOff>
    </xdr:from>
    <xdr:to>
      <xdr:col>10</xdr:col>
      <xdr:colOff>53899</xdr:colOff>
      <xdr:row>15</xdr:row>
      <xdr:rowOff>129887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CD4AA160-6370-32B5-8824-18477FD98F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10960" y="312420"/>
          <a:ext cx="4142999" cy="2575907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3</xdr:row>
      <xdr:rowOff>26670</xdr:rowOff>
    </xdr:from>
    <xdr:to>
      <xdr:col>14</xdr:col>
      <xdr:colOff>99060</xdr:colOff>
      <xdr:row>25</xdr:row>
      <xdr:rowOff>60960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A64CA06F-96D1-485E-80F9-5CEB7001BD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769620</xdr:colOff>
      <xdr:row>3</xdr:row>
      <xdr:rowOff>92952</xdr:rowOff>
    </xdr:from>
    <xdr:to>
      <xdr:col>8</xdr:col>
      <xdr:colOff>739619</xdr:colOff>
      <xdr:row>15</xdr:row>
      <xdr:rowOff>321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C0FAB3FA-93A5-0B76-1955-58370CFA15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75660" y="755892"/>
          <a:ext cx="3139919" cy="2101929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480060</xdr:colOff>
      <xdr:row>17</xdr:row>
      <xdr:rowOff>64770</xdr:rowOff>
    </xdr:from>
    <xdr:to>
      <xdr:col>9</xdr:col>
      <xdr:colOff>480060</xdr:colOff>
      <xdr:row>38</xdr:row>
      <xdr:rowOff>15240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B7E2E8F1-9788-4D60-A6F5-03565E6E5B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1182</xdr:colOff>
      <xdr:row>3</xdr:row>
      <xdr:rowOff>45720</xdr:rowOff>
    </xdr:from>
    <xdr:to>
      <xdr:col>8</xdr:col>
      <xdr:colOff>53806</xdr:colOff>
      <xdr:row>9</xdr:row>
      <xdr:rowOff>61207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1AB795AA-6C1A-4846-AC50-C197049674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59622" y="868680"/>
          <a:ext cx="3222544" cy="1707127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160020</xdr:colOff>
      <xdr:row>12</xdr:row>
      <xdr:rowOff>171450</xdr:rowOff>
    </xdr:from>
    <xdr:to>
      <xdr:col>7</xdr:col>
      <xdr:colOff>758190</xdr:colOff>
      <xdr:row>23</xdr:row>
      <xdr:rowOff>152400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Diagramm 1">
              <a:extLst>
                <a:ext uri="{FF2B5EF4-FFF2-40B4-BE49-F238E27FC236}">
                  <a16:creationId xmlns:a16="http://schemas.microsoft.com/office/drawing/2014/main" id="{12B75072-37AF-4684-8EFA-35334DEB350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11480" y="3524250"/>
              <a:ext cx="5482590" cy="29146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de-DE" sz="1100"/>
                <a:t>Dieses Diagramm ist in Ihrer Version von Excel nicht verfügbar.
Wenn Sie diese Form bearbeiten oder diese Arbeitsmappe in einem anderen Dateiformat speichern, wird das Diagramm dauerhaft beschädigt.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2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16"/>
  <sheetViews>
    <sheetView showGridLines="0" tabSelected="1" zoomScale="115" zoomScaleNormal="115" workbookViewId="0"/>
  </sheetViews>
  <sheetFormatPr baseColWidth="10" defaultRowHeight="14.4" x14ac:dyDescent="0.3"/>
  <cols>
    <col min="1" max="1" width="3.44140625" customWidth="1"/>
  </cols>
  <sheetData>
    <row r="2" spans="2:5" x14ac:dyDescent="0.3">
      <c r="B2" t="s">
        <v>56</v>
      </c>
    </row>
    <row r="4" spans="2:5" x14ac:dyDescent="0.3">
      <c r="B4" s="12" t="s">
        <v>55</v>
      </c>
      <c r="C4" s="12" t="s">
        <v>23</v>
      </c>
      <c r="D4" s="12" t="s">
        <v>19</v>
      </c>
      <c r="E4" s="12" t="s">
        <v>18</v>
      </c>
    </row>
    <row r="5" spans="2:5" x14ac:dyDescent="0.3">
      <c r="B5" s="13" t="s">
        <v>3</v>
      </c>
      <c r="C5" s="14">
        <v>39650</v>
      </c>
      <c r="D5" s="14">
        <v>67702.5</v>
      </c>
      <c r="E5" s="14">
        <v>40522.5</v>
      </c>
    </row>
    <row r="6" spans="2:5" x14ac:dyDescent="0.3">
      <c r="B6" s="13" t="s">
        <v>4</v>
      </c>
      <c r="C6" s="14">
        <v>32901.5</v>
      </c>
      <c r="D6" s="14">
        <v>46687.5</v>
      </c>
      <c r="E6" s="14">
        <v>37717.5</v>
      </c>
    </row>
    <row r="7" spans="2:5" x14ac:dyDescent="0.3">
      <c r="B7" s="13" t="s">
        <v>5</v>
      </c>
      <c r="C7" s="14">
        <v>33045</v>
      </c>
      <c r="D7" s="14">
        <v>51277.5</v>
      </c>
      <c r="E7" s="14">
        <v>36795</v>
      </c>
    </row>
    <row r="8" spans="2:5" x14ac:dyDescent="0.3">
      <c r="B8" s="13" t="s">
        <v>7</v>
      </c>
      <c r="C8" s="14">
        <v>25949</v>
      </c>
      <c r="D8" s="14">
        <v>51570</v>
      </c>
      <c r="E8" s="14">
        <v>58192.5</v>
      </c>
    </row>
    <row r="9" spans="2:5" x14ac:dyDescent="0.3">
      <c r="B9" s="13" t="s">
        <v>8</v>
      </c>
      <c r="C9" s="14">
        <v>28415.5</v>
      </c>
      <c r="D9" s="14">
        <v>61425</v>
      </c>
      <c r="E9" s="14">
        <v>43110</v>
      </c>
    </row>
    <row r="10" spans="2:5" x14ac:dyDescent="0.3">
      <c r="B10" s="13" t="s">
        <v>9</v>
      </c>
      <c r="C10" s="14">
        <v>28978</v>
      </c>
      <c r="D10" s="14">
        <v>44482.5</v>
      </c>
      <c r="E10" s="14">
        <v>42390</v>
      </c>
    </row>
    <row r="11" spans="2:5" x14ac:dyDescent="0.3">
      <c r="B11" s="13" t="s">
        <v>11</v>
      </c>
      <c r="C11" s="14">
        <v>47120.5</v>
      </c>
      <c r="D11" s="14">
        <v>52650</v>
      </c>
      <c r="E11" s="14">
        <v>34432.5</v>
      </c>
    </row>
    <row r="12" spans="2:5" x14ac:dyDescent="0.3">
      <c r="B12" s="13" t="s">
        <v>12</v>
      </c>
      <c r="C12" s="14">
        <v>43220</v>
      </c>
      <c r="D12" s="14">
        <v>53010</v>
      </c>
      <c r="E12" s="14">
        <v>56970</v>
      </c>
    </row>
    <row r="13" spans="2:5" x14ac:dyDescent="0.3">
      <c r="B13" s="13" t="s">
        <v>13</v>
      </c>
      <c r="C13" s="14">
        <v>13881</v>
      </c>
      <c r="D13" s="14">
        <v>25875</v>
      </c>
      <c r="E13" s="14">
        <v>35535</v>
      </c>
    </row>
    <row r="14" spans="2:5" x14ac:dyDescent="0.3">
      <c r="B14" s="13" t="s">
        <v>15</v>
      </c>
      <c r="C14" s="14">
        <v>30966.5</v>
      </c>
      <c r="D14" s="14">
        <v>27225</v>
      </c>
      <c r="E14" s="14">
        <v>28687.5</v>
      </c>
    </row>
    <row r="15" spans="2:5" x14ac:dyDescent="0.3">
      <c r="B15" s="13" t="s">
        <v>16</v>
      </c>
      <c r="C15" s="14">
        <v>22942</v>
      </c>
      <c r="D15" s="14">
        <v>23737.5</v>
      </c>
      <c r="E15" s="14">
        <v>21772.5</v>
      </c>
    </row>
    <row r="16" spans="2:5" x14ac:dyDescent="0.3">
      <c r="B16" s="13" t="s">
        <v>17</v>
      </c>
      <c r="C16" s="14">
        <v>26739.5</v>
      </c>
      <c r="D16" s="14">
        <v>30285</v>
      </c>
      <c r="E16" s="14">
        <v>23880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C22"/>
  <sheetViews>
    <sheetView workbookViewId="0"/>
  </sheetViews>
  <sheetFormatPr baseColWidth="10" defaultRowHeight="15.6" x14ac:dyDescent="0.3"/>
  <cols>
    <col min="1" max="1" width="4.5546875" style="2" customWidth="1"/>
    <col min="2" max="2" width="25.77734375" style="2" customWidth="1"/>
    <col min="3" max="16384" width="11.5546875" style="2"/>
  </cols>
  <sheetData>
    <row r="2" spans="2:3" x14ac:dyDescent="0.3">
      <c r="B2" s="2" t="s">
        <v>57</v>
      </c>
    </row>
    <row r="4" spans="2:3" x14ac:dyDescent="0.3">
      <c r="B4" s="16" t="s">
        <v>51</v>
      </c>
      <c r="C4" s="16" t="s">
        <v>52</v>
      </c>
    </row>
    <row r="5" spans="2:3" x14ac:dyDescent="0.3">
      <c r="B5" s="2" t="s">
        <v>33</v>
      </c>
      <c r="C5" s="4">
        <v>7357.5</v>
      </c>
    </row>
    <row r="6" spans="2:3" x14ac:dyDescent="0.3">
      <c r="B6" s="2" t="s">
        <v>34</v>
      </c>
      <c r="C6" s="4">
        <v>8881.5</v>
      </c>
    </row>
    <row r="7" spans="2:3" x14ac:dyDescent="0.3">
      <c r="B7" s="2" t="s">
        <v>35</v>
      </c>
      <c r="C7" s="4">
        <v>11160</v>
      </c>
    </row>
    <row r="8" spans="2:3" x14ac:dyDescent="0.3">
      <c r="B8" s="2" t="s">
        <v>36</v>
      </c>
      <c r="C8" s="4">
        <v>11866.5</v>
      </c>
    </row>
    <row r="9" spans="2:3" x14ac:dyDescent="0.3">
      <c r="B9" s="2" t="s">
        <v>37</v>
      </c>
      <c r="C9" s="4">
        <v>13140</v>
      </c>
    </row>
    <row r="10" spans="2:3" x14ac:dyDescent="0.3">
      <c r="B10" s="2" t="s">
        <v>38</v>
      </c>
      <c r="C10" s="4">
        <v>14490</v>
      </c>
    </row>
    <row r="11" spans="2:3" x14ac:dyDescent="0.3">
      <c r="B11" s="2" t="s">
        <v>39</v>
      </c>
      <c r="C11" s="4">
        <v>14694</v>
      </c>
    </row>
    <row r="12" spans="2:3" x14ac:dyDescent="0.3">
      <c r="B12" s="2" t="s">
        <v>40</v>
      </c>
      <c r="C12" s="4">
        <v>14715</v>
      </c>
    </row>
    <row r="13" spans="2:3" x14ac:dyDescent="0.3">
      <c r="B13" s="2" t="s">
        <v>41</v>
      </c>
      <c r="C13" s="4">
        <v>14917.5</v>
      </c>
    </row>
    <row r="14" spans="2:3" x14ac:dyDescent="0.3">
      <c r="B14" s="2" t="s">
        <v>42</v>
      </c>
      <c r="C14" s="4">
        <v>16200</v>
      </c>
    </row>
    <row r="15" spans="2:3" x14ac:dyDescent="0.3">
      <c r="B15" s="2" t="s">
        <v>43</v>
      </c>
      <c r="C15" s="4">
        <v>16470</v>
      </c>
    </row>
    <row r="16" spans="2:3" x14ac:dyDescent="0.3">
      <c r="B16" s="2" t="s">
        <v>44</v>
      </c>
      <c r="C16" s="4">
        <v>18090</v>
      </c>
    </row>
    <row r="17" spans="2:3" x14ac:dyDescent="0.3">
      <c r="B17" s="2" t="s">
        <v>45</v>
      </c>
      <c r="C17" s="4">
        <v>18135</v>
      </c>
    </row>
    <row r="18" spans="2:3" x14ac:dyDescent="0.3">
      <c r="B18" s="2" t="s">
        <v>46</v>
      </c>
      <c r="C18" s="4">
        <v>23987.5</v>
      </c>
    </row>
    <row r="19" spans="2:3" x14ac:dyDescent="0.3">
      <c r="B19" s="2" t="s">
        <v>47</v>
      </c>
      <c r="C19" s="4">
        <v>24190</v>
      </c>
    </row>
    <row r="20" spans="2:3" x14ac:dyDescent="0.3">
      <c r="B20" s="2" t="s">
        <v>48</v>
      </c>
      <c r="C20" s="4">
        <v>25380</v>
      </c>
    </row>
    <row r="21" spans="2:3" x14ac:dyDescent="0.3">
      <c r="B21" s="2" t="s">
        <v>49</v>
      </c>
      <c r="C21" s="4">
        <v>25380</v>
      </c>
    </row>
    <row r="22" spans="2:3" x14ac:dyDescent="0.3">
      <c r="B22" s="2" t="s">
        <v>50</v>
      </c>
      <c r="C22" s="4">
        <v>28960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C16"/>
  <sheetViews>
    <sheetView workbookViewId="0">
      <selection activeCell="E3" sqref="E3"/>
    </sheetView>
  </sheetViews>
  <sheetFormatPr baseColWidth="10" defaultRowHeight="14.4" x14ac:dyDescent="0.3"/>
  <cols>
    <col min="1" max="1" width="3.88671875" customWidth="1"/>
  </cols>
  <sheetData>
    <row r="2" spans="2:3" ht="15.6" x14ac:dyDescent="0.3">
      <c r="B2" s="2" t="s">
        <v>58</v>
      </c>
    </row>
    <row r="4" spans="2:3" x14ac:dyDescent="0.3">
      <c r="B4" s="15" t="s">
        <v>53</v>
      </c>
      <c r="C4" s="15" t="s">
        <v>52</v>
      </c>
    </row>
    <row r="5" spans="2:3" ht="15.6" x14ac:dyDescent="0.3">
      <c r="B5" s="2" t="s">
        <v>3</v>
      </c>
      <c r="C5" s="4">
        <v>11160</v>
      </c>
    </row>
    <row r="6" spans="2:3" ht="15.6" x14ac:dyDescent="0.3">
      <c r="B6" s="2" t="s">
        <v>4</v>
      </c>
      <c r="C6" s="4">
        <v>18135</v>
      </c>
    </row>
    <row r="7" spans="2:3" ht="15.6" x14ac:dyDescent="0.3">
      <c r="B7" s="2" t="s">
        <v>5</v>
      </c>
      <c r="C7" s="4">
        <v>14490</v>
      </c>
    </row>
    <row r="8" spans="2:3" ht="15.6" x14ac:dyDescent="0.3">
      <c r="B8" s="2" t="s">
        <v>7</v>
      </c>
      <c r="C8" s="4">
        <v>8881.5</v>
      </c>
    </row>
    <row r="9" spans="2:3" ht="15.6" x14ac:dyDescent="0.3">
      <c r="B9" s="2" t="s">
        <v>8</v>
      </c>
      <c r="C9" s="4">
        <v>13140</v>
      </c>
    </row>
    <row r="10" spans="2:3" ht="15.6" x14ac:dyDescent="0.3">
      <c r="B10" s="2" t="s">
        <v>9</v>
      </c>
      <c r="C10" s="4">
        <v>23987.5</v>
      </c>
    </row>
    <row r="11" spans="2:3" ht="15.6" x14ac:dyDescent="0.3">
      <c r="B11" s="2" t="s">
        <v>11</v>
      </c>
      <c r="C11" s="4">
        <v>16200</v>
      </c>
    </row>
    <row r="12" spans="2:3" ht="15.6" x14ac:dyDescent="0.3">
      <c r="B12" s="2" t="s">
        <v>12</v>
      </c>
      <c r="C12" s="4">
        <v>14694</v>
      </c>
    </row>
    <row r="13" spans="2:3" ht="15.6" x14ac:dyDescent="0.3">
      <c r="B13" s="2" t="s">
        <v>13</v>
      </c>
      <c r="C13" s="4">
        <v>18090</v>
      </c>
    </row>
    <row r="14" spans="2:3" ht="15.6" x14ac:dyDescent="0.3">
      <c r="B14" s="2" t="s">
        <v>15</v>
      </c>
      <c r="C14" s="4">
        <v>25380</v>
      </c>
    </row>
    <row r="15" spans="2:3" ht="15.6" x14ac:dyDescent="0.3">
      <c r="B15" s="2" t="s">
        <v>16</v>
      </c>
      <c r="C15" s="4">
        <v>28960</v>
      </c>
    </row>
    <row r="16" spans="2:3" ht="15.6" x14ac:dyDescent="0.3">
      <c r="B16" s="2" t="s">
        <v>17</v>
      </c>
      <c r="C16" s="4">
        <v>25380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C10"/>
  <sheetViews>
    <sheetView workbookViewId="0"/>
  </sheetViews>
  <sheetFormatPr baseColWidth="10" defaultRowHeight="14.4" x14ac:dyDescent="0.3"/>
  <cols>
    <col min="1" max="1" width="3.44140625" customWidth="1"/>
  </cols>
  <sheetData>
    <row r="2" spans="2:3" x14ac:dyDescent="0.3">
      <c r="B2" t="s">
        <v>57</v>
      </c>
    </row>
    <row r="4" spans="2:3" x14ac:dyDescent="0.3">
      <c r="B4" s="15" t="s">
        <v>54</v>
      </c>
      <c r="C4" s="15" t="s">
        <v>52</v>
      </c>
    </row>
    <row r="5" spans="2:3" x14ac:dyDescent="0.3">
      <c r="B5" s="12" t="s">
        <v>23</v>
      </c>
      <c r="C5" s="14">
        <v>39650</v>
      </c>
    </row>
    <row r="6" spans="2:3" x14ac:dyDescent="0.3">
      <c r="B6" s="12" t="s">
        <v>19</v>
      </c>
      <c r="C6" s="14">
        <v>67702.5</v>
      </c>
    </row>
    <row r="7" spans="2:3" x14ac:dyDescent="0.3">
      <c r="B7" s="12" t="s">
        <v>18</v>
      </c>
      <c r="C7" s="14">
        <v>40522.5</v>
      </c>
    </row>
    <row r="8" spans="2:3" x14ac:dyDescent="0.3">
      <c r="B8" s="12" t="s">
        <v>22</v>
      </c>
      <c r="C8" s="14">
        <v>23296.5</v>
      </c>
    </row>
    <row r="9" spans="2:3" x14ac:dyDescent="0.3">
      <c r="B9" s="12" t="s">
        <v>21</v>
      </c>
      <c r="C9" s="14">
        <v>43289.5</v>
      </c>
    </row>
    <row r="10" spans="2:3" x14ac:dyDescent="0.3">
      <c r="B10" s="12" t="s">
        <v>20</v>
      </c>
      <c r="C10" s="14">
        <v>21240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C8"/>
  <sheetViews>
    <sheetView workbookViewId="0">
      <selection activeCell="D30" sqref="D30"/>
    </sheetView>
  </sheetViews>
  <sheetFormatPr baseColWidth="10" defaultRowHeight="14.4" x14ac:dyDescent="0.3"/>
  <cols>
    <col min="1" max="1" width="4" customWidth="1"/>
  </cols>
  <sheetData>
    <row r="2" spans="2:3" x14ac:dyDescent="0.3">
      <c r="B2" s="15" t="s">
        <v>54</v>
      </c>
      <c r="C2" s="15" t="s">
        <v>52</v>
      </c>
    </row>
    <row r="3" spans="2:3" x14ac:dyDescent="0.3">
      <c r="B3" s="12" t="s">
        <v>23</v>
      </c>
      <c r="C3" s="14">
        <v>39650</v>
      </c>
    </row>
    <row r="4" spans="2:3" x14ac:dyDescent="0.3">
      <c r="B4" s="12" t="s">
        <v>19</v>
      </c>
      <c r="C4" s="14">
        <v>67702.5</v>
      </c>
    </row>
    <row r="5" spans="2:3" x14ac:dyDescent="0.3">
      <c r="B5" s="12" t="s">
        <v>18</v>
      </c>
      <c r="C5" s="14">
        <v>40522.5</v>
      </c>
    </row>
    <row r="6" spans="2:3" x14ac:dyDescent="0.3">
      <c r="B6" s="12" t="s">
        <v>22</v>
      </c>
      <c r="C6" s="14">
        <v>23296.5</v>
      </c>
    </row>
    <row r="7" spans="2:3" x14ac:dyDescent="0.3">
      <c r="B7" s="12" t="s">
        <v>21</v>
      </c>
      <c r="C7" s="14">
        <v>43289.5</v>
      </c>
    </row>
    <row r="8" spans="2:3" x14ac:dyDescent="0.3">
      <c r="B8" s="12" t="s">
        <v>20</v>
      </c>
      <c r="C8" s="14">
        <v>21240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8"/>
  <sheetViews>
    <sheetView zoomScale="130" zoomScaleNormal="130" workbookViewId="0">
      <selection activeCell="I18" sqref="I18"/>
    </sheetView>
  </sheetViews>
  <sheetFormatPr baseColWidth="10" defaultRowHeight="15.6" x14ac:dyDescent="0.3"/>
  <cols>
    <col min="1" max="1" width="7.5546875" style="11" customWidth="1"/>
    <col min="2" max="2" width="11.5546875" style="2"/>
    <col min="3" max="5" width="13.5546875" style="2" customWidth="1"/>
    <col min="6" max="6" width="3.5546875" style="2" customWidth="1"/>
    <col min="7" max="16384" width="11.5546875" style="2"/>
  </cols>
  <sheetData>
    <row r="1" spans="1:8" x14ac:dyDescent="0.3">
      <c r="F1" s="3"/>
      <c r="H1" s="3" t="s">
        <v>59</v>
      </c>
    </row>
    <row r="2" spans="1:8" ht="31.2" x14ac:dyDescent="0.3">
      <c r="B2" s="17"/>
      <c r="C2" s="18">
        <v>2023</v>
      </c>
      <c r="D2" s="18">
        <v>2024</v>
      </c>
      <c r="E2" s="19" t="s">
        <v>24</v>
      </c>
    </row>
    <row r="3" spans="1:8" x14ac:dyDescent="0.3">
      <c r="A3" s="2"/>
      <c r="B3" s="17" t="s">
        <v>18</v>
      </c>
      <c r="C3" s="6">
        <v>149963.5</v>
      </c>
      <c r="D3" s="4">
        <v>223845</v>
      </c>
      <c r="E3" s="21">
        <f>(D3-C3)/C3</f>
        <v>0.49266321471558078</v>
      </c>
    </row>
    <row r="4" spans="1:8" x14ac:dyDescent="0.3">
      <c r="A4" s="2"/>
      <c r="B4" s="17" t="s">
        <v>19</v>
      </c>
      <c r="C4" s="6">
        <v>218880</v>
      </c>
      <c r="D4" s="4">
        <v>117047.5</v>
      </c>
      <c r="E4" s="21">
        <f t="shared" ref="E4:E8" si="0">(D4-C4)/C4</f>
        <v>-0.4652435124269006</v>
      </c>
    </row>
    <row r="5" spans="1:8" x14ac:dyDescent="0.3">
      <c r="A5" s="2"/>
      <c r="B5" s="17" t="s">
        <v>20</v>
      </c>
      <c r="C5" s="6">
        <v>211380</v>
      </c>
      <c r="D5" s="4">
        <v>248625</v>
      </c>
      <c r="E5" s="21">
        <f t="shared" si="0"/>
        <v>0.17619926199261993</v>
      </c>
    </row>
    <row r="6" spans="1:8" x14ac:dyDescent="0.3">
      <c r="A6" s="2"/>
      <c r="B6" s="17" t="s">
        <v>21</v>
      </c>
      <c r="C6" s="6">
        <v>167380</v>
      </c>
      <c r="D6" s="4">
        <v>180198.5</v>
      </c>
      <c r="E6" s="21">
        <f t="shared" si="0"/>
        <v>7.6583223802126899E-2</v>
      </c>
    </row>
    <row r="7" spans="1:8" x14ac:dyDescent="0.3">
      <c r="A7" s="2"/>
      <c r="B7" s="17" t="s">
        <v>22</v>
      </c>
      <c r="C7" s="6">
        <v>142567</v>
      </c>
      <c r="D7" s="4">
        <v>102244.5</v>
      </c>
      <c r="E7" s="21">
        <f t="shared" si="0"/>
        <v>-0.28283193165318765</v>
      </c>
    </row>
    <row r="8" spans="1:8" x14ac:dyDescent="0.3">
      <c r="A8" s="2"/>
      <c r="B8" s="17" t="s">
        <v>23</v>
      </c>
      <c r="C8" s="6">
        <v>101822.5</v>
      </c>
      <c r="D8" s="4">
        <v>148540</v>
      </c>
      <c r="E8" s="21">
        <f t="shared" si="0"/>
        <v>0.45881313069311791</v>
      </c>
    </row>
  </sheetData>
  <pageMargins left="0.7" right="0.7" top="0.78740157499999996" bottom="0.78740157499999996" header="0.3" footer="0.3"/>
  <pageSetup paperSize="9"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D3CCEB-B731-448E-A69A-D7D70DD9F3D7}">
  <dimension ref="A1:G8"/>
  <sheetViews>
    <sheetView zoomScale="130" zoomScaleNormal="130" workbookViewId="0">
      <selection activeCell="G1" sqref="G1"/>
    </sheetView>
  </sheetViews>
  <sheetFormatPr baseColWidth="10" defaultRowHeight="15.6" x14ac:dyDescent="0.3"/>
  <cols>
    <col min="1" max="1" width="7.5546875" style="11" customWidth="1"/>
    <col min="2" max="2" width="11.5546875" style="2"/>
    <col min="3" max="5" width="13.5546875" style="2" customWidth="1"/>
    <col min="6" max="6" width="3.5546875" style="2" customWidth="1"/>
    <col min="7" max="16384" width="11.5546875" style="2"/>
  </cols>
  <sheetData>
    <row r="1" spans="1:7" x14ac:dyDescent="0.3">
      <c r="F1" s="3"/>
      <c r="G1" s="3"/>
    </row>
    <row r="2" spans="1:7" ht="31.2" x14ac:dyDescent="0.3">
      <c r="B2" s="17"/>
      <c r="C2" s="18">
        <v>2023</v>
      </c>
      <c r="D2" s="18">
        <v>2024</v>
      </c>
      <c r="E2" s="19" t="s">
        <v>24</v>
      </c>
    </row>
    <row r="3" spans="1:7" x14ac:dyDescent="0.3">
      <c r="A3" s="22">
        <f t="shared" ref="A3:A8" si="0">E3</f>
        <v>0.49266321471558078</v>
      </c>
      <c r="B3" s="17" t="s">
        <v>18</v>
      </c>
      <c r="C3" s="6">
        <v>149963.5</v>
      </c>
      <c r="D3" s="4">
        <v>223845</v>
      </c>
      <c r="E3" s="21">
        <f>(D3-C3)/C3</f>
        <v>0.49266321471558078</v>
      </c>
    </row>
    <row r="4" spans="1:7" x14ac:dyDescent="0.3">
      <c r="A4" s="22">
        <f t="shared" si="0"/>
        <v>-0.4652435124269006</v>
      </c>
      <c r="B4" s="17" t="s">
        <v>19</v>
      </c>
      <c r="C4" s="6">
        <v>218880</v>
      </c>
      <c r="D4" s="4">
        <v>117047.5</v>
      </c>
      <c r="E4" s="21">
        <f t="shared" ref="E4:E8" si="1">(D4-C4)/C4</f>
        <v>-0.4652435124269006</v>
      </c>
    </row>
    <row r="5" spans="1:7" x14ac:dyDescent="0.3">
      <c r="A5" s="22">
        <f t="shared" si="0"/>
        <v>0.17619926199261993</v>
      </c>
      <c r="B5" s="17" t="s">
        <v>20</v>
      </c>
      <c r="C5" s="6">
        <v>211380</v>
      </c>
      <c r="D5" s="4">
        <v>248625</v>
      </c>
      <c r="E5" s="21">
        <f t="shared" si="1"/>
        <v>0.17619926199261993</v>
      </c>
    </row>
    <row r="6" spans="1:7" x14ac:dyDescent="0.3">
      <c r="A6" s="22">
        <f t="shared" si="0"/>
        <v>7.6583223802126899E-2</v>
      </c>
      <c r="B6" s="17" t="s">
        <v>21</v>
      </c>
      <c r="C6" s="6">
        <v>167380</v>
      </c>
      <c r="D6" s="4">
        <v>180198.5</v>
      </c>
      <c r="E6" s="21">
        <f t="shared" si="1"/>
        <v>7.6583223802126899E-2</v>
      </c>
    </row>
    <row r="7" spans="1:7" x14ac:dyDescent="0.3">
      <c r="A7" s="22">
        <f t="shared" si="0"/>
        <v>-0.28283193165318765</v>
      </c>
      <c r="B7" s="17" t="s">
        <v>22</v>
      </c>
      <c r="C7" s="6">
        <v>142567</v>
      </c>
      <c r="D7" s="4">
        <v>102244.5</v>
      </c>
      <c r="E7" s="21">
        <f t="shared" si="1"/>
        <v>-0.28283193165318765</v>
      </c>
    </row>
    <row r="8" spans="1:7" x14ac:dyDescent="0.3">
      <c r="A8" s="22">
        <f t="shared" si="0"/>
        <v>0.45881313069311791</v>
      </c>
      <c r="B8" s="17" t="s">
        <v>23</v>
      </c>
      <c r="C8" s="6">
        <v>101822.5</v>
      </c>
      <c r="D8" s="4">
        <v>148540</v>
      </c>
      <c r="E8" s="21">
        <f t="shared" si="1"/>
        <v>0.45881313069311791</v>
      </c>
    </row>
  </sheetData>
  <pageMargins left="0.7" right="0.7" top="0.78740157499999996" bottom="0.78740157499999996" header="0.3" footer="0.3"/>
  <pageSetup paperSize="9" orientation="portrait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J8"/>
  <sheetViews>
    <sheetView zoomScaleNormal="100" workbookViewId="0"/>
  </sheetViews>
  <sheetFormatPr baseColWidth="10" defaultRowHeight="14.4" x14ac:dyDescent="0.3"/>
  <cols>
    <col min="1" max="1" width="4.109375" customWidth="1"/>
    <col min="2" max="2" width="16.33203125" customWidth="1"/>
  </cols>
  <sheetData>
    <row r="1" spans="2:10" ht="15" thickBot="1" x14ac:dyDescent="0.35"/>
    <row r="2" spans="2:10" ht="24" thickBot="1" x14ac:dyDescent="0.5">
      <c r="B2" s="28" t="s">
        <v>32</v>
      </c>
      <c r="C2" s="29"/>
      <c r="D2" s="29"/>
      <c r="E2" s="29"/>
      <c r="F2" s="29"/>
      <c r="G2" s="29"/>
      <c r="H2" s="30"/>
      <c r="J2" t="s">
        <v>59</v>
      </c>
    </row>
    <row r="4" spans="2:10" ht="15.6" x14ac:dyDescent="0.3">
      <c r="B4" s="20"/>
      <c r="C4" s="20">
        <v>2024</v>
      </c>
      <c r="D4" s="20">
        <v>2023</v>
      </c>
      <c r="E4" s="20">
        <v>2022</v>
      </c>
      <c r="F4" s="20">
        <v>2021</v>
      </c>
      <c r="G4" s="20">
        <v>2020</v>
      </c>
      <c r="H4" s="20">
        <v>2019</v>
      </c>
    </row>
    <row r="5" spans="2:10" ht="15.6" x14ac:dyDescent="0.3">
      <c r="B5" s="20" t="s">
        <v>0</v>
      </c>
      <c r="C5" s="1">
        <v>169223</v>
      </c>
      <c r="D5" s="1">
        <v>157370</v>
      </c>
      <c r="E5" s="1">
        <v>144254</v>
      </c>
      <c r="F5" s="1">
        <v>148937</v>
      </c>
      <c r="G5" s="1">
        <v>144482</v>
      </c>
      <c r="H5" s="1">
        <v>138550</v>
      </c>
    </row>
    <row r="6" spans="2:10" ht="15.6" x14ac:dyDescent="0.3">
      <c r="B6" s="20" t="s">
        <v>1</v>
      </c>
      <c r="C6" s="1">
        <f>D5</f>
        <v>157370</v>
      </c>
      <c r="D6" s="1">
        <f>E5</f>
        <v>144254</v>
      </c>
      <c r="E6" s="1">
        <f>F5</f>
        <v>148937</v>
      </c>
      <c r="F6" s="1">
        <f>G5</f>
        <v>144482</v>
      </c>
      <c r="G6" s="1">
        <f t="shared" ref="G6:H6" si="0">H5</f>
        <v>138550</v>
      </c>
      <c r="H6" s="1">
        <f t="shared" si="0"/>
        <v>0</v>
      </c>
    </row>
    <row r="8" spans="2:10" x14ac:dyDescent="0.3">
      <c r="C8" s="1"/>
      <c r="D8" s="1"/>
      <c r="E8" s="1"/>
      <c r="F8" s="1"/>
    </row>
  </sheetData>
  <mergeCells count="1">
    <mergeCell ref="B2:H2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DA89A-F037-47B9-B9F1-40E9C352E260}">
  <dimension ref="B1:H8"/>
  <sheetViews>
    <sheetView zoomScaleNormal="100" workbookViewId="0"/>
  </sheetViews>
  <sheetFormatPr baseColWidth="10" defaultRowHeight="14.4" x14ac:dyDescent="0.3"/>
  <cols>
    <col min="1" max="1" width="4.109375" customWidth="1"/>
    <col min="2" max="2" width="16.33203125" customWidth="1"/>
  </cols>
  <sheetData>
    <row r="1" spans="2:8" ht="15" thickBot="1" x14ac:dyDescent="0.35"/>
    <row r="2" spans="2:8" ht="24" thickBot="1" x14ac:dyDescent="0.5">
      <c r="B2" s="28" t="s">
        <v>32</v>
      </c>
      <c r="C2" s="29"/>
      <c r="D2" s="29"/>
      <c r="E2" s="29"/>
      <c r="F2" s="29"/>
      <c r="G2" s="29"/>
      <c r="H2" s="30"/>
    </row>
    <row r="4" spans="2:8" ht="15.6" x14ac:dyDescent="0.3">
      <c r="B4" s="20"/>
      <c r="C4" s="20">
        <v>2024</v>
      </c>
      <c r="D4" s="20">
        <v>2023</v>
      </c>
      <c r="E4" s="20">
        <v>2022</v>
      </c>
      <c r="F4" s="20">
        <v>2021</v>
      </c>
      <c r="G4" s="20">
        <v>2020</v>
      </c>
      <c r="H4" s="20">
        <v>2019</v>
      </c>
    </row>
    <row r="5" spans="2:8" ht="15.6" x14ac:dyDescent="0.3">
      <c r="B5" s="20" t="s">
        <v>0</v>
      </c>
      <c r="C5" s="1">
        <v>169223</v>
      </c>
      <c r="D5" s="1">
        <v>157370</v>
      </c>
      <c r="E5" s="1">
        <v>144254</v>
      </c>
      <c r="F5" s="1">
        <v>148937</v>
      </c>
      <c r="G5" s="1">
        <v>144482</v>
      </c>
      <c r="H5" s="1">
        <v>138550</v>
      </c>
    </row>
    <row r="6" spans="2:8" ht="15.6" x14ac:dyDescent="0.3">
      <c r="B6" s="20" t="s">
        <v>1</v>
      </c>
      <c r="C6" s="1">
        <f>D5</f>
        <v>157370</v>
      </c>
      <c r="D6" s="1">
        <f>E5</f>
        <v>144254</v>
      </c>
      <c r="E6" s="1">
        <f>F5</f>
        <v>148937</v>
      </c>
      <c r="F6" s="1">
        <f>G5</f>
        <v>144482</v>
      </c>
      <c r="G6" s="1">
        <f t="shared" ref="G6:H6" si="0">H5</f>
        <v>138550</v>
      </c>
      <c r="H6" s="1">
        <f t="shared" si="0"/>
        <v>0</v>
      </c>
    </row>
    <row r="8" spans="2:8" x14ac:dyDescent="0.3">
      <c r="C8" s="1"/>
      <c r="D8" s="1"/>
      <c r="E8" s="1"/>
      <c r="F8" s="1"/>
    </row>
  </sheetData>
  <mergeCells count="1">
    <mergeCell ref="B2:H2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E3"/>
  <sheetViews>
    <sheetView zoomScaleNormal="100" workbookViewId="0"/>
  </sheetViews>
  <sheetFormatPr baseColWidth="10" defaultRowHeight="14.4" x14ac:dyDescent="0.3"/>
  <cols>
    <col min="2" max="2" width="13.5546875" customWidth="1"/>
    <col min="3" max="3" width="12.77734375" customWidth="1"/>
  </cols>
  <sheetData>
    <row r="2" spans="2:5" ht="15.6" x14ac:dyDescent="0.3">
      <c r="B2" s="20" t="s">
        <v>27</v>
      </c>
      <c r="C2" s="20" t="s">
        <v>28</v>
      </c>
      <c r="E2" t="s">
        <v>59</v>
      </c>
    </row>
    <row r="3" spans="2:5" x14ac:dyDescent="0.3">
      <c r="B3" s="7">
        <v>0.78</v>
      </c>
      <c r="C3" s="7">
        <f>100%-B3</f>
        <v>0.21999999999999997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D0FE8-0B21-4419-AAE4-5C16C664018F}">
  <dimension ref="B2:C3"/>
  <sheetViews>
    <sheetView zoomScaleNormal="100" workbookViewId="0">
      <selection activeCell="F23" sqref="F23"/>
    </sheetView>
  </sheetViews>
  <sheetFormatPr baseColWidth="10" defaultRowHeight="14.4" x14ac:dyDescent="0.3"/>
  <cols>
    <col min="2" max="2" width="13.5546875" customWidth="1"/>
    <col min="3" max="3" width="12.77734375" customWidth="1"/>
  </cols>
  <sheetData>
    <row r="2" spans="2:3" ht="15.6" x14ac:dyDescent="0.3">
      <c r="B2" s="20" t="s">
        <v>27</v>
      </c>
      <c r="C2" s="20" t="s">
        <v>28</v>
      </c>
    </row>
    <row r="3" spans="2:3" x14ac:dyDescent="0.3">
      <c r="B3" s="7">
        <v>0.78</v>
      </c>
      <c r="C3" s="7">
        <f>100%-B3</f>
        <v>0.21999999999999997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32"/>
  <sheetViews>
    <sheetView zoomScaleNormal="100" workbookViewId="0">
      <selection activeCell="F2" sqref="F2"/>
    </sheetView>
  </sheetViews>
  <sheetFormatPr baseColWidth="10" defaultRowHeight="14.4" x14ac:dyDescent="0.3"/>
  <cols>
    <col min="3" max="4" width="14.88671875" customWidth="1"/>
    <col min="5" max="5" width="5" customWidth="1"/>
    <col min="7" max="7" width="14" bestFit="1" customWidth="1"/>
  </cols>
  <sheetData>
    <row r="1" spans="1:6" x14ac:dyDescent="0.3">
      <c r="F1" t="s">
        <v>60</v>
      </c>
    </row>
    <row r="2" spans="1:6" ht="15.6" x14ac:dyDescent="0.3">
      <c r="A2" s="5" t="s">
        <v>26</v>
      </c>
      <c r="B2" s="5" t="s">
        <v>25</v>
      </c>
      <c r="C2" s="5">
        <v>2023</v>
      </c>
      <c r="D2" s="5">
        <v>2024</v>
      </c>
    </row>
    <row r="3" spans="1:6" x14ac:dyDescent="0.3">
      <c r="A3" t="s">
        <v>2</v>
      </c>
      <c r="B3" t="s">
        <v>3</v>
      </c>
      <c r="C3" s="1">
        <v>37100000</v>
      </c>
      <c r="D3" s="1"/>
    </row>
    <row r="4" spans="1:6" x14ac:dyDescent="0.3">
      <c r="B4" t="s">
        <v>4</v>
      </c>
      <c r="C4" s="1">
        <v>51800000</v>
      </c>
      <c r="D4" s="1"/>
    </row>
    <row r="5" spans="1:6" x14ac:dyDescent="0.3">
      <c r="B5" t="s">
        <v>5</v>
      </c>
      <c r="C5" s="1">
        <v>21700000</v>
      </c>
      <c r="D5" s="1"/>
    </row>
    <row r="6" spans="1:6" x14ac:dyDescent="0.3">
      <c r="A6" t="s">
        <v>6</v>
      </c>
      <c r="B6" t="s">
        <v>7</v>
      </c>
      <c r="C6" s="1">
        <v>57800000</v>
      </c>
      <c r="D6" s="1"/>
    </row>
    <row r="7" spans="1:6" x14ac:dyDescent="0.3">
      <c r="B7" t="s">
        <v>8</v>
      </c>
      <c r="C7" s="1">
        <v>45100000</v>
      </c>
      <c r="D7" s="1"/>
    </row>
    <row r="8" spans="1:6" x14ac:dyDescent="0.3">
      <c r="B8" t="s">
        <v>9</v>
      </c>
      <c r="C8" s="1">
        <v>45200000</v>
      </c>
      <c r="D8" s="1"/>
    </row>
    <row r="9" spans="1:6" x14ac:dyDescent="0.3">
      <c r="A9" t="s">
        <v>10</v>
      </c>
      <c r="B9" t="s">
        <v>11</v>
      </c>
      <c r="C9" s="1">
        <v>18300000</v>
      </c>
      <c r="D9" s="1"/>
    </row>
    <row r="10" spans="1:6" x14ac:dyDescent="0.3">
      <c r="B10" t="s">
        <v>12</v>
      </c>
      <c r="C10" s="1">
        <v>87300000</v>
      </c>
      <c r="D10" s="1"/>
    </row>
    <row r="11" spans="1:6" x14ac:dyDescent="0.3">
      <c r="B11" t="s">
        <v>13</v>
      </c>
      <c r="C11" s="1">
        <v>32800000</v>
      </c>
      <c r="D11" s="1"/>
    </row>
    <row r="12" spans="1:6" x14ac:dyDescent="0.3">
      <c r="A12" t="s">
        <v>14</v>
      </c>
      <c r="B12" t="s">
        <v>15</v>
      </c>
      <c r="C12" s="1">
        <v>72500000</v>
      </c>
      <c r="D12" s="1"/>
    </row>
    <row r="13" spans="1:6" x14ac:dyDescent="0.3">
      <c r="B13" t="s">
        <v>16</v>
      </c>
      <c r="C13" s="1">
        <v>34300000</v>
      </c>
      <c r="D13" s="1"/>
    </row>
    <row r="14" spans="1:6" x14ac:dyDescent="0.3">
      <c r="B14" t="s">
        <v>17</v>
      </c>
      <c r="C14" s="1">
        <v>60900000</v>
      </c>
      <c r="D14" s="1"/>
    </row>
    <row r="15" spans="1:6" x14ac:dyDescent="0.3">
      <c r="A15" t="s">
        <v>2</v>
      </c>
      <c r="B15" t="s">
        <v>3</v>
      </c>
      <c r="C15" s="1"/>
      <c r="D15" s="1">
        <v>22500000</v>
      </c>
    </row>
    <row r="16" spans="1:6" x14ac:dyDescent="0.3">
      <c r="B16" t="s">
        <v>4</v>
      </c>
      <c r="C16" s="1"/>
      <c r="D16" s="1">
        <v>88400000</v>
      </c>
    </row>
    <row r="17" spans="1:7" x14ac:dyDescent="0.3">
      <c r="B17" t="s">
        <v>5</v>
      </c>
      <c r="C17" s="1"/>
      <c r="D17" s="1">
        <v>64500000</v>
      </c>
    </row>
    <row r="18" spans="1:7" x14ac:dyDescent="0.3">
      <c r="A18" t="s">
        <v>6</v>
      </c>
      <c r="B18" t="s">
        <v>7</v>
      </c>
      <c r="C18" s="1"/>
      <c r="D18" s="1">
        <v>22300000</v>
      </c>
    </row>
    <row r="19" spans="1:7" x14ac:dyDescent="0.3">
      <c r="B19" t="s">
        <v>8</v>
      </c>
      <c r="C19" s="1"/>
      <c r="D19" s="1">
        <v>56700000</v>
      </c>
    </row>
    <row r="20" spans="1:7" x14ac:dyDescent="0.3">
      <c r="B20" t="s">
        <v>9</v>
      </c>
      <c r="C20" s="1"/>
      <c r="D20" s="1">
        <v>35900000</v>
      </c>
    </row>
    <row r="21" spans="1:7" x14ac:dyDescent="0.3">
      <c r="A21" t="s">
        <v>10</v>
      </c>
      <c r="B21" t="s">
        <v>11</v>
      </c>
      <c r="C21" s="1"/>
      <c r="D21" s="1">
        <v>16400000</v>
      </c>
    </row>
    <row r="22" spans="1:7" x14ac:dyDescent="0.3">
      <c r="B22" t="s">
        <v>12</v>
      </c>
      <c r="C22" s="1"/>
      <c r="D22" s="1">
        <v>45900000</v>
      </c>
    </row>
    <row r="23" spans="1:7" x14ac:dyDescent="0.3">
      <c r="B23" t="s">
        <v>13</v>
      </c>
      <c r="C23" s="1"/>
      <c r="D23" s="1">
        <v>51900000</v>
      </c>
    </row>
    <row r="24" spans="1:7" x14ac:dyDescent="0.3">
      <c r="A24" t="s">
        <v>14</v>
      </c>
      <c r="B24" t="s">
        <v>15</v>
      </c>
      <c r="C24" s="1"/>
      <c r="D24" s="1">
        <v>60200000</v>
      </c>
    </row>
    <row r="25" spans="1:7" x14ac:dyDescent="0.3">
      <c r="B25" t="s">
        <v>16</v>
      </c>
      <c r="C25" s="1"/>
      <c r="D25" s="1">
        <v>12100000</v>
      </c>
    </row>
    <row r="26" spans="1:7" x14ac:dyDescent="0.3">
      <c r="B26" t="s">
        <v>17</v>
      </c>
      <c r="C26" s="1"/>
      <c r="D26" s="1">
        <v>39800000</v>
      </c>
    </row>
    <row r="29" spans="1:7" x14ac:dyDescent="0.3">
      <c r="G29" s="14"/>
    </row>
    <row r="30" spans="1:7" x14ac:dyDescent="0.3">
      <c r="G30" s="14"/>
    </row>
    <row r="31" spans="1:7" x14ac:dyDescent="0.3">
      <c r="G31" s="14"/>
    </row>
    <row r="32" spans="1:7" x14ac:dyDescent="0.3">
      <c r="G32" s="14"/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BF7C8-7C2F-4A05-B870-59FAC4F1549B}">
  <dimension ref="A2:G32"/>
  <sheetViews>
    <sheetView zoomScaleNormal="100" workbookViewId="0">
      <selection activeCell="F1" sqref="F1"/>
    </sheetView>
  </sheetViews>
  <sheetFormatPr baseColWidth="10" defaultRowHeight="14.4" x14ac:dyDescent="0.3"/>
  <cols>
    <col min="3" max="4" width="14.88671875" customWidth="1"/>
    <col min="5" max="5" width="5" customWidth="1"/>
    <col min="7" max="7" width="14" bestFit="1" customWidth="1"/>
  </cols>
  <sheetData>
    <row r="2" spans="1:4" ht="15.6" x14ac:dyDescent="0.3">
      <c r="A2" s="5" t="s">
        <v>26</v>
      </c>
      <c r="B2" s="5" t="s">
        <v>25</v>
      </c>
      <c r="C2" s="5">
        <v>2023</v>
      </c>
      <c r="D2" s="5">
        <v>2024</v>
      </c>
    </row>
    <row r="3" spans="1:4" x14ac:dyDescent="0.3">
      <c r="A3" t="s">
        <v>2</v>
      </c>
      <c r="B3" t="s">
        <v>3</v>
      </c>
      <c r="C3" s="1">
        <v>37100000</v>
      </c>
      <c r="D3" s="1"/>
    </row>
    <row r="4" spans="1:4" x14ac:dyDescent="0.3">
      <c r="B4" t="s">
        <v>4</v>
      </c>
      <c r="C4" s="1">
        <v>51800000</v>
      </c>
      <c r="D4" s="1"/>
    </row>
    <row r="5" spans="1:4" x14ac:dyDescent="0.3">
      <c r="B5" t="s">
        <v>5</v>
      </c>
      <c r="C5" s="1">
        <v>21700000</v>
      </c>
      <c r="D5" s="1"/>
    </row>
    <row r="6" spans="1:4" x14ac:dyDescent="0.3">
      <c r="A6" t="s">
        <v>6</v>
      </c>
      <c r="B6" t="s">
        <v>7</v>
      </c>
      <c r="C6" s="1">
        <v>57800000</v>
      </c>
      <c r="D6" s="1"/>
    </row>
    <row r="7" spans="1:4" x14ac:dyDescent="0.3">
      <c r="B7" t="s">
        <v>8</v>
      </c>
      <c r="C7" s="1">
        <v>45100000</v>
      </c>
      <c r="D7" s="1"/>
    </row>
    <row r="8" spans="1:4" x14ac:dyDescent="0.3">
      <c r="B8" t="s">
        <v>9</v>
      </c>
      <c r="C8" s="1">
        <v>45200000</v>
      </c>
      <c r="D8" s="1"/>
    </row>
    <row r="9" spans="1:4" x14ac:dyDescent="0.3">
      <c r="A9" t="s">
        <v>10</v>
      </c>
      <c r="B9" t="s">
        <v>11</v>
      </c>
      <c r="C9" s="1">
        <v>18300000</v>
      </c>
      <c r="D9" s="1"/>
    </row>
    <row r="10" spans="1:4" x14ac:dyDescent="0.3">
      <c r="B10" t="s">
        <v>12</v>
      </c>
      <c r="C10" s="1">
        <v>87300000</v>
      </c>
      <c r="D10" s="1"/>
    </row>
    <row r="11" spans="1:4" x14ac:dyDescent="0.3">
      <c r="B11" t="s">
        <v>13</v>
      </c>
      <c r="C11" s="1">
        <v>32800000</v>
      </c>
      <c r="D11" s="1"/>
    </row>
    <row r="12" spans="1:4" x14ac:dyDescent="0.3">
      <c r="A12" t="s">
        <v>14</v>
      </c>
      <c r="B12" t="s">
        <v>15</v>
      </c>
      <c r="C12" s="1">
        <v>72500000</v>
      </c>
      <c r="D12" s="1"/>
    </row>
    <row r="13" spans="1:4" x14ac:dyDescent="0.3">
      <c r="B13" t="s">
        <v>16</v>
      </c>
      <c r="C13" s="1">
        <v>34300000</v>
      </c>
      <c r="D13" s="1"/>
    </row>
    <row r="14" spans="1:4" x14ac:dyDescent="0.3">
      <c r="B14" t="s">
        <v>17</v>
      </c>
      <c r="C14" s="1">
        <v>60900000</v>
      </c>
      <c r="D14" s="1"/>
    </row>
    <row r="15" spans="1:4" x14ac:dyDescent="0.3">
      <c r="A15" t="s">
        <v>2</v>
      </c>
      <c r="B15" t="s">
        <v>3</v>
      </c>
      <c r="C15" s="1"/>
      <c r="D15" s="1">
        <v>22500000</v>
      </c>
    </row>
    <row r="16" spans="1:4" x14ac:dyDescent="0.3">
      <c r="B16" t="s">
        <v>4</v>
      </c>
      <c r="C16" s="1"/>
      <c r="D16" s="1">
        <v>88400000</v>
      </c>
    </row>
    <row r="17" spans="1:7" x14ac:dyDescent="0.3">
      <c r="B17" t="s">
        <v>5</v>
      </c>
      <c r="C17" s="1"/>
      <c r="D17" s="1">
        <v>64500000</v>
      </c>
    </row>
    <row r="18" spans="1:7" x14ac:dyDescent="0.3">
      <c r="A18" t="s">
        <v>6</v>
      </c>
      <c r="B18" t="s">
        <v>7</v>
      </c>
      <c r="C18" s="1"/>
      <c r="D18" s="1">
        <v>22300000</v>
      </c>
    </row>
    <row r="19" spans="1:7" x14ac:dyDescent="0.3">
      <c r="B19" t="s">
        <v>8</v>
      </c>
      <c r="C19" s="1"/>
      <c r="D19" s="1">
        <v>56700000</v>
      </c>
    </row>
    <row r="20" spans="1:7" x14ac:dyDescent="0.3">
      <c r="B20" t="s">
        <v>9</v>
      </c>
      <c r="C20" s="1"/>
      <c r="D20" s="1">
        <v>35900000</v>
      </c>
    </row>
    <row r="21" spans="1:7" x14ac:dyDescent="0.3">
      <c r="A21" t="s">
        <v>10</v>
      </c>
      <c r="B21" t="s">
        <v>11</v>
      </c>
      <c r="C21" s="1"/>
      <c r="D21" s="1">
        <v>16400000</v>
      </c>
    </row>
    <row r="22" spans="1:7" x14ac:dyDescent="0.3">
      <c r="B22" t="s">
        <v>12</v>
      </c>
      <c r="C22" s="1"/>
      <c r="D22" s="1">
        <v>45900000</v>
      </c>
    </row>
    <row r="23" spans="1:7" x14ac:dyDescent="0.3">
      <c r="B23" t="s">
        <v>13</v>
      </c>
      <c r="C23" s="1"/>
      <c r="D23" s="1">
        <v>51900000</v>
      </c>
    </row>
    <row r="24" spans="1:7" x14ac:dyDescent="0.3">
      <c r="A24" t="s">
        <v>14</v>
      </c>
      <c r="B24" t="s">
        <v>15</v>
      </c>
      <c r="C24" s="1"/>
      <c r="D24" s="1">
        <v>60200000</v>
      </c>
    </row>
    <row r="25" spans="1:7" x14ac:dyDescent="0.3">
      <c r="B25" t="s">
        <v>16</v>
      </c>
      <c r="C25" s="1"/>
      <c r="D25" s="1">
        <v>12100000</v>
      </c>
    </row>
    <row r="26" spans="1:7" x14ac:dyDescent="0.3">
      <c r="B26" t="s">
        <v>17</v>
      </c>
      <c r="C26" s="1"/>
      <c r="D26" s="1">
        <v>39800000</v>
      </c>
    </row>
    <row r="29" spans="1:7" x14ac:dyDescent="0.3">
      <c r="G29" s="14"/>
    </row>
    <row r="30" spans="1:7" x14ac:dyDescent="0.3">
      <c r="G30" s="14"/>
    </row>
    <row r="31" spans="1:7" x14ac:dyDescent="0.3">
      <c r="G31" s="14"/>
    </row>
    <row r="32" spans="1:7" x14ac:dyDescent="0.3">
      <c r="G32" s="14"/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F16"/>
  <sheetViews>
    <sheetView showGridLines="0" zoomScaleNormal="100" workbookViewId="0"/>
  </sheetViews>
  <sheetFormatPr baseColWidth="10" defaultRowHeight="14.4" x14ac:dyDescent="0.3"/>
  <cols>
    <col min="1" max="1" width="3.33203125" customWidth="1"/>
  </cols>
  <sheetData>
    <row r="1" spans="2:6" ht="15" thickBot="1" x14ac:dyDescent="0.35"/>
    <row r="2" spans="2:6" ht="22.2" thickTop="1" thickBot="1" x14ac:dyDescent="0.45">
      <c r="B2" s="31" t="s">
        <v>29</v>
      </c>
      <c r="C2" s="32"/>
      <c r="D2" s="33"/>
    </row>
    <row r="3" spans="2:6" ht="15" thickTop="1" x14ac:dyDescent="0.3">
      <c r="F3" t="s">
        <v>59</v>
      </c>
    </row>
    <row r="4" spans="2:6" x14ac:dyDescent="0.3">
      <c r="B4" s="8"/>
      <c r="C4" s="8" t="s">
        <v>30</v>
      </c>
      <c r="D4" s="9" t="s">
        <v>31</v>
      </c>
    </row>
    <row r="5" spans="2:6" x14ac:dyDescent="0.3">
      <c r="B5" s="10" t="s">
        <v>3</v>
      </c>
      <c r="C5" s="14">
        <v>53813.675000000003</v>
      </c>
      <c r="D5" s="14">
        <v>46794.5</v>
      </c>
    </row>
    <row r="6" spans="2:6" x14ac:dyDescent="0.3">
      <c r="B6" s="10" t="s">
        <v>4</v>
      </c>
      <c r="C6" s="14">
        <v>48156.25</v>
      </c>
      <c r="D6" s="14">
        <v>41875</v>
      </c>
    </row>
    <row r="7" spans="2:6" x14ac:dyDescent="0.3">
      <c r="B7" s="10" t="s">
        <v>5</v>
      </c>
      <c r="C7" s="14">
        <v>66690.8</v>
      </c>
      <c r="D7" s="14">
        <v>57992</v>
      </c>
    </row>
    <row r="8" spans="2:6" x14ac:dyDescent="0.3">
      <c r="B8" s="10" t="s">
        <v>7</v>
      </c>
      <c r="C8" s="14">
        <v>52300</v>
      </c>
      <c r="D8" s="14">
        <v>61500</v>
      </c>
    </row>
    <row r="9" spans="2:6" x14ac:dyDescent="0.3">
      <c r="B9" s="10" t="s">
        <v>8</v>
      </c>
      <c r="C9" s="14">
        <v>56780</v>
      </c>
      <c r="D9" s="14">
        <v>62800.5</v>
      </c>
    </row>
    <row r="10" spans="2:6" x14ac:dyDescent="0.3">
      <c r="B10" s="10" t="s">
        <v>9</v>
      </c>
      <c r="C10" s="14">
        <v>47370.8</v>
      </c>
      <c r="D10" s="14">
        <v>41192</v>
      </c>
    </row>
    <row r="11" spans="2:6" x14ac:dyDescent="0.3">
      <c r="B11" s="10" t="s">
        <v>11</v>
      </c>
      <c r="C11" s="14">
        <v>53404.275000000001</v>
      </c>
      <c r="D11" s="14">
        <v>46438.5</v>
      </c>
    </row>
    <row r="12" spans="2:6" x14ac:dyDescent="0.3">
      <c r="B12" s="10" t="s">
        <v>12</v>
      </c>
      <c r="C12" s="14">
        <v>50150.925000000003</v>
      </c>
      <c r="D12" s="14">
        <v>43609.5</v>
      </c>
    </row>
    <row r="13" spans="2:6" x14ac:dyDescent="0.3">
      <c r="B13" s="10" t="s">
        <v>13</v>
      </c>
      <c r="C13" s="14">
        <v>54882.6</v>
      </c>
      <c r="D13" s="14">
        <v>47724</v>
      </c>
    </row>
    <row r="14" spans="2:6" x14ac:dyDescent="0.3">
      <c r="B14" s="10" t="s">
        <v>15</v>
      </c>
      <c r="C14" s="14">
        <v>44600</v>
      </c>
      <c r="D14" s="14">
        <v>50377.5</v>
      </c>
    </row>
    <row r="15" spans="2:6" x14ac:dyDescent="0.3">
      <c r="B15" s="10" t="s">
        <v>16</v>
      </c>
      <c r="C15" s="14">
        <v>48495.5</v>
      </c>
      <c r="D15" s="14">
        <v>42170</v>
      </c>
    </row>
    <row r="16" spans="2:6" x14ac:dyDescent="0.3">
      <c r="B16" s="10" t="s">
        <v>17</v>
      </c>
      <c r="C16" s="14">
        <v>52138.125</v>
      </c>
      <c r="D16" s="14">
        <v>45337.5</v>
      </c>
    </row>
  </sheetData>
  <mergeCells count="1">
    <mergeCell ref="B2:D2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4D6AC-5E05-4F34-9490-F90ABF714EB6}">
  <dimension ref="B1:D16"/>
  <sheetViews>
    <sheetView showGridLines="0" zoomScaleNormal="100" workbookViewId="0">
      <selection activeCell="F3" sqref="F3"/>
    </sheetView>
  </sheetViews>
  <sheetFormatPr baseColWidth="10" defaultRowHeight="14.4" x14ac:dyDescent="0.3"/>
  <cols>
    <col min="1" max="1" width="3.33203125" customWidth="1"/>
  </cols>
  <sheetData>
    <row r="1" spans="2:4" ht="15" thickBot="1" x14ac:dyDescent="0.35"/>
    <row r="2" spans="2:4" ht="22.2" thickTop="1" thickBot="1" x14ac:dyDescent="0.45">
      <c r="B2" s="31" t="s">
        <v>29</v>
      </c>
      <c r="C2" s="32"/>
      <c r="D2" s="33"/>
    </row>
    <row r="3" spans="2:4" ht="15" thickTop="1" x14ac:dyDescent="0.3"/>
    <row r="4" spans="2:4" x14ac:dyDescent="0.3">
      <c r="B4" s="8"/>
      <c r="C4" s="8" t="s">
        <v>30</v>
      </c>
      <c r="D4" s="9" t="s">
        <v>31</v>
      </c>
    </row>
    <row r="5" spans="2:4" x14ac:dyDescent="0.3">
      <c r="B5" s="10" t="s">
        <v>3</v>
      </c>
      <c r="C5" s="14">
        <v>53813.675000000003</v>
      </c>
      <c r="D5" s="14">
        <v>46794.5</v>
      </c>
    </row>
    <row r="6" spans="2:4" x14ac:dyDescent="0.3">
      <c r="B6" s="10" t="s">
        <v>4</v>
      </c>
      <c r="C6" s="14">
        <v>48156.25</v>
      </c>
      <c r="D6" s="14">
        <v>41875</v>
      </c>
    </row>
    <row r="7" spans="2:4" x14ac:dyDescent="0.3">
      <c r="B7" s="10" t="s">
        <v>5</v>
      </c>
      <c r="C7" s="14">
        <v>66690.8</v>
      </c>
      <c r="D7" s="14">
        <v>57992</v>
      </c>
    </row>
    <row r="8" spans="2:4" x14ac:dyDescent="0.3">
      <c r="B8" s="10" t="s">
        <v>7</v>
      </c>
      <c r="C8" s="14">
        <v>52300</v>
      </c>
      <c r="D8" s="14">
        <v>61500</v>
      </c>
    </row>
    <row r="9" spans="2:4" x14ac:dyDescent="0.3">
      <c r="B9" s="10" t="s">
        <v>8</v>
      </c>
      <c r="C9" s="14">
        <v>56780</v>
      </c>
      <c r="D9" s="14">
        <v>62800.5</v>
      </c>
    </row>
    <row r="10" spans="2:4" x14ac:dyDescent="0.3">
      <c r="B10" s="10" t="s">
        <v>9</v>
      </c>
      <c r="C10" s="14">
        <v>47370.8</v>
      </c>
      <c r="D10" s="14">
        <v>41192</v>
      </c>
    </row>
    <row r="11" spans="2:4" x14ac:dyDescent="0.3">
      <c r="B11" s="10" t="s">
        <v>11</v>
      </c>
      <c r="C11" s="14">
        <v>53404.275000000001</v>
      </c>
      <c r="D11" s="14">
        <v>46438.5</v>
      </c>
    </row>
    <row r="12" spans="2:4" x14ac:dyDescent="0.3">
      <c r="B12" s="10" t="s">
        <v>12</v>
      </c>
      <c r="C12" s="14">
        <v>50150.925000000003</v>
      </c>
      <c r="D12" s="14">
        <v>43609.5</v>
      </c>
    </row>
    <row r="13" spans="2:4" x14ac:dyDescent="0.3">
      <c r="B13" s="10" t="s">
        <v>13</v>
      </c>
      <c r="C13" s="14">
        <v>54882.6</v>
      </c>
      <c r="D13" s="14">
        <v>47724</v>
      </c>
    </row>
    <row r="14" spans="2:4" x14ac:dyDescent="0.3">
      <c r="B14" s="10" t="s">
        <v>15</v>
      </c>
      <c r="C14" s="14">
        <v>44600</v>
      </c>
      <c r="D14" s="14">
        <v>50377.5</v>
      </c>
    </row>
    <row r="15" spans="2:4" x14ac:dyDescent="0.3">
      <c r="B15" s="10" t="s">
        <v>16</v>
      </c>
      <c r="C15" s="14">
        <v>48495.5</v>
      </c>
      <c r="D15" s="14">
        <v>42170</v>
      </c>
    </row>
    <row r="16" spans="2:4" x14ac:dyDescent="0.3">
      <c r="B16" s="10" t="s">
        <v>17</v>
      </c>
      <c r="C16" s="14">
        <v>52138.125</v>
      </c>
      <c r="D16" s="14">
        <v>45337.5</v>
      </c>
    </row>
  </sheetData>
  <mergeCells count="1">
    <mergeCell ref="B2:D2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B9558-B05E-4A81-8592-1D3C01AE38EB}">
  <dimension ref="B1:F12"/>
  <sheetViews>
    <sheetView showGridLines="0" zoomScaleNormal="100" workbookViewId="0">
      <selection activeCell="I21" sqref="I21"/>
    </sheetView>
  </sheetViews>
  <sheetFormatPr baseColWidth="10" defaultRowHeight="21" x14ac:dyDescent="0.4"/>
  <cols>
    <col min="1" max="1" width="3.6640625" style="23" customWidth="1"/>
    <col min="2" max="2" width="11.5546875" style="23"/>
    <col min="3" max="3" width="13.44140625" style="23" customWidth="1"/>
    <col min="4" max="16384" width="11.5546875" style="23"/>
  </cols>
  <sheetData>
    <row r="1" spans="2:6" ht="21.6" thickBot="1" x14ac:dyDescent="0.45"/>
    <row r="2" spans="2:6" ht="21.6" thickBot="1" x14ac:dyDescent="0.45">
      <c r="B2" s="34" t="s">
        <v>61</v>
      </c>
      <c r="C2" s="35"/>
    </row>
    <row r="3" spans="2:6" ht="21.6" thickBot="1" x14ac:dyDescent="0.45">
      <c r="B3" s="24"/>
      <c r="C3" s="24"/>
      <c r="E3" s="23" t="s">
        <v>60</v>
      </c>
      <c r="F3" s="25"/>
    </row>
    <row r="4" spans="2:6" ht="22.2" thickTop="1" thickBot="1" x14ac:dyDescent="0.45">
      <c r="B4" s="26"/>
      <c r="C4" s="26" t="s">
        <v>62</v>
      </c>
    </row>
    <row r="5" spans="2:6" ht="22.2" thickTop="1" thickBot="1" x14ac:dyDescent="0.45">
      <c r="B5" s="26" t="s">
        <v>63</v>
      </c>
      <c r="C5" s="27">
        <v>8900</v>
      </c>
    </row>
    <row r="6" spans="2:6" ht="22.2" thickTop="1" thickBot="1" x14ac:dyDescent="0.45">
      <c r="B6" s="26" t="s">
        <v>64</v>
      </c>
      <c r="C6" s="27">
        <v>9500</v>
      </c>
    </row>
    <row r="7" spans="2:6" ht="22.2" thickTop="1" thickBot="1" x14ac:dyDescent="0.45">
      <c r="B7" s="26" t="s">
        <v>65</v>
      </c>
      <c r="C7" s="27">
        <v>6000</v>
      </c>
    </row>
    <row r="8" spans="2:6" ht="22.2" thickTop="1" thickBot="1" x14ac:dyDescent="0.45">
      <c r="B8" s="26" t="s">
        <v>66</v>
      </c>
      <c r="C8" s="27">
        <v>12000</v>
      </c>
    </row>
    <row r="9" spans="2:6" ht="22.2" thickTop="1" thickBot="1" x14ac:dyDescent="0.45">
      <c r="B9" s="26" t="s">
        <v>67</v>
      </c>
      <c r="C9" s="27">
        <v>5500</v>
      </c>
    </row>
    <row r="10" spans="2:6" ht="22.2" thickTop="1" thickBot="1" x14ac:dyDescent="0.45">
      <c r="B10" s="26" t="s">
        <v>68</v>
      </c>
      <c r="C10" s="27">
        <v>4500</v>
      </c>
    </row>
    <row r="11" spans="2:6" ht="22.2" thickTop="1" thickBot="1" x14ac:dyDescent="0.45">
      <c r="B11" s="26" t="s">
        <v>69</v>
      </c>
      <c r="C11" s="27">
        <f>SUM(C5:C10)</f>
        <v>46400</v>
      </c>
    </row>
    <row r="12" spans="2:6" ht="21.6" thickTop="1" x14ac:dyDescent="0.4"/>
  </sheetData>
  <mergeCells count="1">
    <mergeCell ref="B2:C2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6E70F-94A7-4F13-B46C-F58CBA097C56}">
  <dimension ref="B1:F12"/>
  <sheetViews>
    <sheetView showGridLines="0" zoomScaleNormal="100" workbookViewId="0">
      <selection activeCell="E3" sqref="E3"/>
    </sheetView>
  </sheetViews>
  <sheetFormatPr baseColWidth="10" defaultRowHeight="21" x14ac:dyDescent="0.4"/>
  <cols>
    <col min="1" max="1" width="3.6640625" style="23" customWidth="1"/>
    <col min="2" max="2" width="11.5546875" style="23"/>
    <col min="3" max="3" width="13.44140625" style="23" customWidth="1"/>
    <col min="4" max="16384" width="11.5546875" style="23"/>
  </cols>
  <sheetData>
    <row r="1" spans="2:6" ht="21.6" thickBot="1" x14ac:dyDescent="0.45"/>
    <row r="2" spans="2:6" ht="21.6" thickBot="1" x14ac:dyDescent="0.45">
      <c r="B2" s="34" t="s">
        <v>61</v>
      </c>
      <c r="C2" s="35"/>
    </row>
    <row r="3" spans="2:6" ht="21.6" thickBot="1" x14ac:dyDescent="0.45">
      <c r="B3" s="24"/>
      <c r="C3" s="24"/>
      <c r="F3" s="25"/>
    </row>
    <row r="4" spans="2:6" ht="22.2" thickTop="1" thickBot="1" x14ac:dyDescent="0.45">
      <c r="B4" s="26"/>
      <c r="C4" s="26" t="s">
        <v>62</v>
      </c>
    </row>
    <row r="5" spans="2:6" ht="22.2" thickTop="1" thickBot="1" x14ac:dyDescent="0.45">
      <c r="B5" s="26" t="s">
        <v>63</v>
      </c>
      <c r="C5" s="27">
        <v>8900</v>
      </c>
    </row>
    <row r="6" spans="2:6" ht="22.2" thickTop="1" thickBot="1" x14ac:dyDescent="0.45">
      <c r="B6" s="26" t="s">
        <v>64</v>
      </c>
      <c r="C6" s="27">
        <v>9500</v>
      </c>
    </row>
    <row r="7" spans="2:6" ht="22.2" thickTop="1" thickBot="1" x14ac:dyDescent="0.45">
      <c r="B7" s="26" t="s">
        <v>65</v>
      </c>
      <c r="C7" s="27">
        <v>6000</v>
      </c>
    </row>
    <row r="8" spans="2:6" ht="22.2" thickTop="1" thickBot="1" x14ac:dyDescent="0.45">
      <c r="B8" s="26" t="s">
        <v>66</v>
      </c>
      <c r="C8" s="27">
        <v>12000</v>
      </c>
    </row>
    <row r="9" spans="2:6" ht="22.2" thickTop="1" thickBot="1" x14ac:dyDescent="0.45">
      <c r="B9" s="26" t="s">
        <v>67</v>
      </c>
      <c r="C9" s="27">
        <v>5500</v>
      </c>
    </row>
    <row r="10" spans="2:6" ht="22.2" thickTop="1" thickBot="1" x14ac:dyDescent="0.45">
      <c r="B10" s="26" t="s">
        <v>68</v>
      </c>
      <c r="C10" s="27">
        <v>4500</v>
      </c>
    </row>
    <row r="11" spans="2:6" ht="22.2" thickTop="1" thickBot="1" x14ac:dyDescent="0.45">
      <c r="B11" s="26" t="s">
        <v>69</v>
      </c>
      <c r="C11" s="27">
        <f>SUM(C5:C10)</f>
        <v>46400</v>
      </c>
    </row>
    <row r="12" spans="2:6" ht="21.6" thickTop="1" x14ac:dyDescent="0.4"/>
  </sheetData>
  <mergeCells count="1">
    <mergeCell ref="B2:C2"/>
  </mergeCells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17</vt:i4>
      </vt:variant>
    </vt:vector>
  </HeadingPairs>
  <TitlesOfParts>
    <vt:vector size="17" baseType="lpstr">
      <vt:lpstr>Säule</vt:lpstr>
      <vt:lpstr>Balken</vt:lpstr>
      <vt:lpstr>Linie</vt:lpstr>
      <vt:lpstr>Kreis</vt:lpstr>
      <vt:lpstr>Ring</vt:lpstr>
      <vt:lpstr>Diagramm mit Zahlenformat</vt:lpstr>
      <vt:lpstr>Diagramm Zahlenformat fertig</vt:lpstr>
      <vt:lpstr>Thermometerdiagramm</vt:lpstr>
      <vt:lpstr>Thermometerdiagramm fertig</vt:lpstr>
      <vt:lpstr>Ring Anteil</vt:lpstr>
      <vt:lpstr>Ring Anteil fertig</vt:lpstr>
      <vt:lpstr>Separate Linien</vt:lpstr>
      <vt:lpstr>Separate Linien fertig</vt:lpstr>
      <vt:lpstr>Fläche Linie</vt:lpstr>
      <vt:lpstr>Fläche Linie fertig</vt:lpstr>
      <vt:lpstr>Wasserfall</vt:lpstr>
      <vt:lpstr>Wasserfall fertig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Dashboards und Reports mit Excel</dc:title>
  <dc:subject> Kapitel 6 - Diagramme</dc:subject>
  <dc:creator>Saskia Gießen</dc:creator>
  <dc:description>Excel Bücher &amp; Seminare:_x000d_
saskiagiessen.de</dc:description>
  <cp:lastModifiedBy>Saskia Giessen</cp:lastModifiedBy>
  <dcterms:created xsi:type="dcterms:W3CDTF">2015-12-29T07:38:05Z</dcterms:created>
  <dcterms:modified xsi:type="dcterms:W3CDTF">2024-07-23T06:47:03Z</dcterms:modified>
</cp:coreProperties>
</file>